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4915" windowHeight="12075"/>
  </bookViews>
  <sheets>
    <sheet name="2025" sheetId="7" r:id="rId1"/>
  </sheets>
  <definedNames>
    <definedName name="_xlnm._FilterDatabase" localSheetId="0" hidden="1">'2025'!$A$16:$C$17</definedName>
    <definedName name="_xlnm.Print_Titles" localSheetId="0">'2025'!$16:$17</definedName>
    <definedName name="_xlnm.Print_Area" localSheetId="0">'2025'!$A$1:$C$229</definedName>
  </definedNames>
  <calcPr calcId="125725"/>
</workbook>
</file>

<file path=xl/calcChain.xml><?xml version="1.0" encoding="utf-8"?>
<calcChain xmlns="http://schemas.openxmlformats.org/spreadsheetml/2006/main">
  <c r="C227" i="7"/>
  <c r="C226" s="1"/>
  <c r="C225" s="1"/>
  <c r="C224" s="1"/>
  <c r="C223" s="1"/>
  <c r="C221"/>
  <c r="C219"/>
  <c r="C217"/>
  <c r="C215"/>
  <c r="C212"/>
  <c r="C210"/>
  <c r="C208"/>
  <c r="C206"/>
  <c r="C204"/>
  <c r="C202"/>
  <c r="C200"/>
  <c r="C197"/>
  <c r="C195"/>
  <c r="C193"/>
  <c r="C191"/>
  <c r="C189"/>
  <c r="C187"/>
  <c r="C185"/>
  <c r="C183"/>
  <c r="C181"/>
  <c r="C179"/>
  <c r="C177"/>
  <c r="C175"/>
  <c r="C173"/>
  <c r="C168"/>
  <c r="C167" s="1"/>
  <c r="C165"/>
  <c r="C163"/>
  <c r="C157" s="1"/>
  <c r="C160"/>
  <c r="C158"/>
  <c r="C155"/>
  <c r="C153"/>
  <c r="C150"/>
  <c r="C148"/>
  <c r="C145"/>
  <c r="C143"/>
  <c r="C141"/>
  <c r="C139"/>
  <c r="C135"/>
  <c r="C133"/>
  <c r="C131"/>
  <c r="C129"/>
  <c r="C127"/>
  <c r="C125"/>
  <c r="C123"/>
  <c r="C120"/>
  <c r="C118"/>
  <c r="C116"/>
  <c r="C112"/>
  <c r="C110"/>
  <c r="C107"/>
  <c r="C106" s="1"/>
  <c r="C104"/>
  <c r="C101"/>
  <c r="C100" s="1"/>
  <c r="C98"/>
  <c r="C97" s="1"/>
  <c r="C93"/>
  <c r="C90" s="1"/>
  <c r="C89" s="1"/>
  <c r="C87"/>
  <c r="C86" s="1"/>
  <c r="C84"/>
  <c r="C82"/>
  <c r="C80"/>
  <c r="C78"/>
  <c r="C75"/>
  <c r="C71"/>
  <c r="C69"/>
  <c r="C66"/>
  <c r="C64"/>
  <c r="C63" s="1"/>
  <c r="C61"/>
  <c r="C58"/>
  <c r="C56"/>
  <c r="C54"/>
  <c r="C52"/>
  <c r="C51" s="1"/>
  <c r="C47"/>
  <c r="C45"/>
  <c r="C43"/>
  <c r="C21"/>
  <c r="C20" s="1"/>
  <c r="C109" l="1"/>
  <c r="C103" s="1"/>
  <c r="C73" s="1"/>
  <c r="C214"/>
  <c r="C199"/>
  <c r="C77"/>
  <c r="C74" s="1"/>
  <c r="C50"/>
  <c r="C172"/>
  <c r="C68"/>
  <c r="C42"/>
  <c r="C41" s="1"/>
  <c r="C115"/>
  <c r="C114" s="1"/>
  <c r="C152"/>
  <c r="C96"/>
  <c r="C60"/>
  <c r="C19" l="1"/>
  <c r="C18" s="1"/>
  <c r="C229" s="1"/>
  <c r="C171"/>
  <c r="C170" s="1"/>
</calcChain>
</file>

<file path=xl/sharedStrings.xml><?xml version="1.0" encoding="utf-8"?>
<sst xmlns="http://schemas.openxmlformats.org/spreadsheetml/2006/main" count="427" uniqueCount="425">
  <si>
    <t>Коды бюджетной классификации Российской Федерации</t>
  </si>
  <si>
    <t>Наименование</t>
  </si>
  <si>
    <t>НАЛОГИ НА ПРИБЫЛЬ, ДОХОДЫ</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</si>
  <si>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</si>
  <si>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</si>
  <si>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</si>
  <si>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</si>
  <si>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</si>
  <si>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</si>
  <si>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</si>
  <si>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</si>
  <si>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</si>
  <si>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</si>
  <si>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</si>
  <si>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000 1 05 03000 01 0000 110</t>
  </si>
  <si>
    <t>Единый сельскохозяйственный налог</t>
  </si>
  <si>
    <t>000 1 05 03010 01 0000 110</t>
  </si>
  <si>
    <t>000 1 05 04000 02 0000 110</t>
  </si>
  <si>
    <t>Налог, взимаемый в связи с применением патентной системы налогообложения</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</si>
  <si>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</si>
  <si>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</si>
  <si>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</si>
  <si>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</si>
  <si>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</si>
  <si>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</si>
  <si>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</si>
  <si>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</si>
  <si>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</si>
  <si>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</si>
  <si>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</si>
  <si>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</si>
  <si>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000 1 06 06032 04 0000 110</t>
  </si>
  <si>
    <t>Земельный налог с организаций, обладающих земельным участком, расположенным в границах городских округов</t>
  </si>
  <si>
    <t>000 1 06 06040 00 0000 110</t>
  </si>
  <si>
    <t>Земельный налог с физических лиц</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</si>
  <si>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</si>
  <si>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</si>
  <si>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</si>
  <si>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</si>
  <si>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</si>
  <si>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</si>
  <si>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</si>
  <si>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</si>
  <si>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</si>
  <si>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</si>
  <si>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</si>
  <si>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</si>
  <si>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</si>
  <si>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</si>
  <si>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</si>
  <si>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</si>
  <si>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</si>
  <si>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</si>
  <si>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</si>
  <si>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</si>
  <si>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</si>
  <si>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</si>
  <si>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</si>
  <si>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</si>
  <si>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</si>
  <si>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</si>
  <si>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</si>
  <si>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</si>
  <si>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</si>
  <si>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</si>
  <si>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</si>
  <si>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000 1 12 01030 01 0000 120</t>
  </si>
  <si>
    <t>Плата за сбросы загрязняющих веществ в водные объекты</t>
  </si>
  <si>
    <t>000 1 12 01040 01 0000 120</t>
  </si>
  <si>
    <t>000 1 12 01041 01 0000 120</t>
  </si>
  <si>
    <t>000 1 13 00000 00 0000 000</t>
  </si>
  <si>
    <t>000 1 13 01000 00 0000 130</t>
  </si>
  <si>
    <t>Доходы от оказания платных услуг (работ)</t>
  </si>
  <si>
    <t>000 1 13 01990 00 0000 130</t>
  </si>
  <si>
    <t>Прочие доходы от оказания платных услуг (работ)</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</si>
  <si>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</si>
  <si>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</si>
  <si>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</si>
  <si>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</si>
  <si>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</si>
  <si>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</si>
  <si>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000 1 14 01040 04 0000 410</t>
  </si>
  <si>
    <t>Доходы от продажи квартир, находящихся в собственности городских округов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</si>
  <si>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</si>
  <si>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</si>
  <si>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</si>
  <si>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</si>
  <si>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</si>
  <si>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</si>
  <si>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</si>
  <si>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</si>
  <si>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</si>
  <si>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</si>
  <si>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</si>
  <si>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</si>
  <si>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000 1 17 05000 00 0000 180</t>
  </si>
  <si>
    <t>Прочие неналоговые доходы</t>
  </si>
  <si>
    <t>000 1 17 05040 04 0000 180</t>
  </si>
  <si>
    <t>Прочие неналоговые доходы бюджетов городских округов</t>
  </si>
  <si>
    <t>ДОХОДЫ ОТ ОКАЗАНИЯ ПЛАТНЫХ УСЛУГ И КОМПЕНСАЦИИ ЗАТРАТ ГОСУДАРСТВА</t>
  </si>
  <si>
    <t xml:space="preserve">000 1 01 02000 01 0000 110
</t>
  </si>
  <si>
    <t xml:space="preserve">000 1 01 02010 01 0000 110
</t>
  </si>
  <si>
    <t xml:space="preserve">000 1 01 02020 01 0000 110
</t>
  </si>
  <si>
    <t xml:space="preserve">000 1 01 02030 01 0000 110
</t>
  </si>
  <si>
    <t xml:space="preserve">000 1 01 02040 01 0000 110
</t>
  </si>
  <si>
    <t xml:space="preserve">000 1 03 00000 00 0000 000
</t>
  </si>
  <si>
    <t xml:space="preserve">000 1 03 02000 01 0000 110
</t>
  </si>
  <si>
    <t xml:space="preserve">000 1 03 02230 01 0000 110
</t>
  </si>
  <si>
    <t xml:space="preserve">000 1 03 02231 01 0000 110
</t>
  </si>
  <si>
    <t xml:space="preserve">000 1 03 02240 01 0000 110
</t>
  </si>
  <si>
    <t xml:space="preserve">000 1 03 02241 01 0000 110
</t>
  </si>
  <si>
    <t xml:space="preserve">000 1 03 02250 01 0000 110
</t>
  </si>
  <si>
    <t xml:space="preserve">000 1 03 02251 01 0000 110
</t>
  </si>
  <si>
    <t xml:space="preserve">000 1 05 00000 00 0000 000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</si>
  <si>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</si>
  <si>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</si>
  <si>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</si>
  <si>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</si>
  <si>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</si>
  <si>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000 1 11 01000 00 0000 120
</t>
  </si>
  <si>
    <t xml:space="preserve">000 1 11 01040 04 0000 120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</si>
  <si>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</si>
  <si>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000 1 11 05010 00 0000 120
</t>
  </si>
  <si>
    <t xml:space="preserve">000 1 11 05012 04 0000 120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</si>
  <si>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</si>
  <si>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Плата за выбросы загрязняющих веществ в атмосферный воздух стационарными объектами</t>
  </si>
  <si>
    <t>Плата за размещение отходов производства и потребления</t>
  </si>
  <si>
    <t>Плата за размещение отходов производства</t>
  </si>
  <si>
    <t xml:space="preserve">000 1 14 02040 04 0000 410
</t>
  </si>
  <si>
    <t xml:space="preserve">000 1 14 02043 04 0000 410
</t>
  </si>
  <si>
    <t>Доходы от продажи земельных участков, находящихся в государственной и муниципальной собственности</t>
  </si>
  <si>
    <t>Административные штрафы, установленные Кодексом Российской Федерации об административных правонарушениях</t>
  </si>
  <si>
    <t>000 1 16 01000 01 0000 140</t>
  </si>
  <si>
    <t>000 1 16 01190 01 0000 140</t>
  </si>
  <si>
    <t>000 1 16 01193 01 0000 140</t>
  </si>
  <si>
    <t>000 1 16 01200 01 0000 140</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</si>
  <si>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</si>
  <si>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</si>
  <si>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</si>
  <si>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</si>
  <si>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</si>
  <si>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</si>
  <si>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</si>
  <si>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</si>
  <si>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</si>
  <si>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</si>
  <si>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</si>
  <si>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</si>
  <si>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000 1 16 07090 04 0000 140</t>
  </si>
  <si>
    <t>Платежи в целях возмещения причиненного ущерба (убытков)</t>
  </si>
  <si>
    <t>000 1 16 10000 00 0000 140</t>
  </si>
  <si>
    <t>Сумма</t>
  </si>
  <si>
    <t>000 1 00 00000 00 0000 000</t>
  </si>
  <si>
    <t>НАЛОГОВЫЕ И НЕНАЛОГОВЫЕ ДОХОДЫ</t>
  </si>
  <si>
    <t>НАЛОГОВЫЕ ДОХОДЫ</t>
  </si>
  <si>
    <t>НЕНАЛОГОВЫЕ ДОХОДЫ</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</si>
  <si>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</si>
  <si>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</si>
  <si>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</si>
  <si>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</si>
  <si>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</si>
  <si>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000 2 02 20000 00 0000 150</t>
  </si>
  <si>
    <t>Субсидии бюджетам бюджетной системы Российской Федерации (межбюджетные субсидии)</t>
  </si>
  <si>
    <t>000 2 02 25497 00 0000 150</t>
  </si>
  <si>
    <t>Субсидии бюджетам на реализацию мероприятий по обеспечению жильем молодых семей</t>
  </si>
  <si>
    <t>000 2 02 25497 04 0000 150</t>
  </si>
  <si>
    <t>Субсидии бюджетам городских округов на реализацию мероприятий по обеспечению жильем молодых семей</t>
  </si>
  <si>
    <t>000 2 02 29999 00 0000 150</t>
  </si>
  <si>
    <t>Прочие субсидии</t>
  </si>
  <si>
    <t>000 2 02 29999 04 0000 150</t>
  </si>
  <si>
    <t>Прочие субсидии бюджетам городских округов</t>
  </si>
  <si>
    <t>000 2 02 30000 00 0000 150</t>
  </si>
  <si>
    <t>Субвенции бюджетам бюджетной системы Российской Федерации</t>
  </si>
  <si>
    <t>000 2 02 30024 00 0000 150</t>
  </si>
  <si>
    <t>Субвенции местным бюджетам на выполнение передаваемых полномочий субъектов Российской Федерации</t>
  </si>
  <si>
    <t>000 2 02 30024 04 0000 150</t>
  </si>
  <si>
    <t>Субвенции бюджетам городских округов на выполнение передаваемых полномочий субъектов Российской Федерации</t>
  </si>
  <si>
    <t>000 2 02 30027 00 0000 150</t>
  </si>
  <si>
    <t>000 2 02 30027 04 0000 150</t>
  </si>
  <si>
    <t>000 2 02 30029 00 0000 150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</si>
  <si>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</si>
  <si>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</si>
  <si>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</si>
  <si>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000 2 02 35082 00 0000 150</t>
  </si>
  <si>
    <t>000 2 02 35082 04 0000 150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</si>
  <si>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</si>
  <si>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</si>
  <si>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</si>
  <si>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</si>
  <si>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000 2 02 35930 00 0000 150</t>
  </si>
  <si>
    <t>Субвенции бюджетам на государственную регистрацию актов гражданского состояния</t>
  </si>
  <si>
    <t>000 2 02 35930 04 0000 150</t>
  </si>
  <si>
    <t>Субвенции бюджетам городских округов на государственную регистрацию актов гражданского состояния</t>
  </si>
  <si>
    <t>000 2 02 39998 00 0000 150</t>
  </si>
  <si>
    <t>Единая субвенция местным бюджетам</t>
  </si>
  <si>
    <t>000 2 02 39998 04 0000 150</t>
  </si>
  <si>
    <t>Единая субвенция бюджетам городских округов</t>
  </si>
  <si>
    <t>000 2 02 40000 00 0000 150</t>
  </si>
  <si>
    <t>Иные межбюджетные трансферты</t>
  </si>
  <si>
    <t>000 2 02 49999 00 0000 150</t>
  </si>
  <si>
    <t>000 2 02 49999 04 0000 150</t>
  </si>
  <si>
    <t>Прочие межбюджетные трансферты, передаваемые бюджетам городских округов</t>
  </si>
  <si>
    <t>ВСЕГО ДОХОДОВ:</t>
  </si>
  <si>
    <t>000 1 01 00000 00 0000 000</t>
  </si>
  <si>
    <t>000 2 02 25519 00 0000 150</t>
  </si>
  <si>
    <t>Субсидии бюджетам на поддержку отрасли культуры</t>
  </si>
  <si>
    <t>000 2 02 25519 04 0000 150</t>
  </si>
  <si>
    <t>Субсидии бюджетам городских округов на поддержку отрасли культуры</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</si>
  <si>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</si>
  <si>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</si>
  <si>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</si>
  <si>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</si>
  <si>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</si>
  <si>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</si>
  <si>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</si>
  <si>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</si>
  <si>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</si>
  <si>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</si>
  <si>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</si>
  <si>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</si>
  <si>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000 1 16 01080 01 0000 140</t>
  </si>
  <si>
    <t>000 1 16 01083 01 0000 140</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</si>
  <si>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</si>
  <si>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</si>
  <si>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</si>
  <si>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</si>
  <si>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</si>
  <si>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</si>
  <si>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</si>
  <si>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</si>
  <si>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000 1 16 01150 01 0000 140</t>
  </si>
  <si>
    <t>000 1 16 01153 01 0000 140</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</si>
  <si>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</si>
  <si>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</si>
  <si>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</si>
  <si>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</si>
  <si>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</si>
  <si>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</si>
  <si>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</si>
  <si>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</si>
  <si>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</si>
  <si>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</si>
  <si>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</si>
  <si>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</si>
  <si>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</si>
  <si>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</si>
  <si>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</si>
  <si>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</si>
  <si>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</si>
  <si>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</si>
  <si>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</si>
  <si>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000 2 02 45303 00 0000 150</t>
  </si>
  <si>
    <t>000 2 02 45303 04 0000 150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</si>
  <si>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</si>
  <si>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</si>
  <si>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</si>
  <si>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</si>
  <si>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000 1 16 07000 00 0000 140</t>
  </si>
  <si>
    <t xml:space="preserve">000 1 01 02080 01 0000 110
</t>
  </si>
  <si>
    <t>Прочие межбюджетные трансферты, передаваемые бюджетам</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</si>
  <si>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</si>
  <si>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</si>
  <si>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</si>
  <si>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000 1 13 02994 04 0000 130
</t>
  </si>
  <si>
    <t xml:space="preserve">Прочие доходы от компенсации затрат бюджетов городских округов
</t>
  </si>
  <si>
    <t>000 1 13 02990 00 0000 130</t>
  </si>
  <si>
    <t>Прочие доходы от компенсации затрат государства</t>
  </si>
  <si>
    <t>000 1 13 02000 00 0000 130</t>
  </si>
  <si>
    <t>Доходы от компенсации затрат государства</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</si>
  <si>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</si>
  <si>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</si>
  <si>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</si>
  <si>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</si>
  <si>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000 1 12 01042 01 0000 120</t>
  </si>
  <si>
    <t xml:space="preserve">Плата за размещение твердых коммунальных отходов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</si>
  <si>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</si>
  <si>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</si>
  <si>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</si>
  <si>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</si>
  <si>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</si>
  <si>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</si>
  <si>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000 1 01 02130 01 0000 110
</t>
  </si>
  <si>
    <t>000 1 01 02140 01 0000 110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</si>
  <si>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</si>
  <si>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</si>
  <si>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</si>
  <si>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</si>
  <si>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</si>
  <si>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</si>
  <si>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</si>
  <si>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</si>
  <si>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</si>
  <si>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</si>
  <si>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</si>
  <si>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000 2 02 25454 00 0000 150</t>
  </si>
  <si>
    <t>Субсидии бюджетам на создание модельных муниципальных библиотек</t>
  </si>
  <si>
    <t>000 2 02 25454 04 0000 150</t>
  </si>
  <si>
    <t>Субсидии бюджетам городских округов на создание модельных муниципальных библиотек</t>
  </si>
  <si>
    <t xml:space="preserve">000 2 02 45050 00 0000 150
</t>
  </si>
  <si>
    <t>000 2 02 45050 04 0000 150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</si>
  <si>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</si>
  <si>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</si>
  <si>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</si>
  <si>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</si>
  <si>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</si>
  <si>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</si>
  <si>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Объем поступлений доходов бюджета муниципального образования город Мурманск на 2025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</si>
  <si>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</si>
  <si>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</si>
  <si>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</si>
  <si>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</si>
  <si>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</si>
  <si>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</si>
  <si>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</si>
  <si>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000 2 02 25750 04 0000 150</t>
  </si>
  <si>
    <t>Субсидии бюджетам городских округов на реализацию мероприятий по модернизации школьных систем образования</t>
  </si>
  <si>
    <t>Субсидии бюджетам на реализацию мероприятий по модернизации школьных систем образования</t>
  </si>
  <si>
    <t>000 2 02 25750 00 0000 150</t>
  </si>
  <si>
    <t>000 2 02 25755 04 0000 150</t>
  </si>
  <si>
    <t>Субсидии бюджетам городских округов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</si>
  <si>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000 2 02 25755 00 0000 150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</si>
  <si>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</si>
  <si>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</si>
  <si>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</si>
  <si>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рублей</t>
  </si>
  <si>
    <t xml:space="preserve">000 1 16 01090 01 0000 140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</si>
  <si>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</si>
  <si>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</si>
  <si>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</si>
  <si>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</si>
  <si>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</si>
  <si>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</si>
  <si>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</si>
  <si>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000 2 02 20041 04 0000 150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</si>
  <si>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</si>
  <si>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</si>
  <si>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</si>
  <si>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000 2 02 25144 04 0000 150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</si>
  <si>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</si>
  <si>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000 2 02 25144 00 0000 150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</si>
  <si>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</si>
  <si>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000 2 02 25315 04 0000 150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</si>
  <si>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</si>
  <si>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</si>
  <si>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</si>
  <si>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000 2 02 25555 04 0000 150</t>
  </si>
  <si>
    <t>Субсидии бюджетам городских округов на реализацию
программ формирования современной городской среды</t>
  </si>
  <si>
    <t>Субсидии бюджетам на реализацию программ формирования современной городской среды</t>
  </si>
  <si>
    <t>000 2 02 25555 00 0000 150</t>
  </si>
  <si>
    <t>000 2 02 25753 04 0000 150</t>
  </si>
  <si>
    <t>Субсидии бюджетам городских округов на софинансирование закупки и монтажа оборудования для создания "умных" спортивных площадок</t>
  </si>
  <si>
    <t>000 2 02 25753 00 0000 150</t>
  </si>
  <si>
    <t>Субсидии бюджетам на софинансирование закупки и монтажа оборудования для создания "умных" спортивных площадок</t>
  </si>
  <si>
    <t xml:space="preserve">000 1 01 02021 01 0000 110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</si>
  <si>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</si>
  <si>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</si>
  <si>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</si>
  <si>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</si>
  <si>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</si>
  <si>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</si>
  <si>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</si>
  <si>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</si>
  <si>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</si>
  <si>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</si>
  <si>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</si>
  <si>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</si>
  <si>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</si>
  <si>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000 1 01 02230 01 0000 110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</si>
  <si>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</si>
  <si>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000 1 03 03000 01 0000 110</t>
  </si>
  <si>
    <t>Туристический налог</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</si>
  <si>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</si>
  <si>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</si>
  <si>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</si>
  <si>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</si>
  <si>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</si>
  <si>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</si>
  <si>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</si>
  <si>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</si>
  <si>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</si>
  <si>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</si>
  <si>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</si>
  <si>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Доходы бюджетов городских округов от возврата организациями остатков субсидий прошлых лет</t>
  </si>
  <si>
    <t>000 2 18 04010 04 0000 150</t>
  </si>
  <si>
    <t>Доходы бюджетов городских округов от возврата бюджетными учреждениями остатков субсидий прошлых лет</t>
  </si>
  <si>
    <t>000 2 18 04020 04 0000 150</t>
  </si>
  <si>
    <t>Доходы бюджетов городских округов от возврата автономными учреждениями остатков субсидий прошлых лет</t>
  </si>
  <si>
    <t>000 1 01 02024 01 0000 110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</si>
  <si>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</si>
  <si>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000 1 01 02100 01 0000 110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</si>
  <si>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</si>
  <si>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</si>
  <si>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</si>
  <si>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000 1 01 02200 01 0000 110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</si>
  <si>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</si>
  <si>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</si>
  <si>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</si>
  <si>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</si>
  <si>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</si>
  <si>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</si>
  <si>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</si>
  <si>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</si>
  <si>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</si>
  <si>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</si>
  <si>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</si>
  <si>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</si>
  <si>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</si>
  <si>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000 1 16 01180 01 0000 140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</si>
  <si>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</si>
  <si>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000 1 16 01183 01 0000 140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</si>
  <si>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</si>
  <si>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</si>
  <si>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</si>
  <si>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</si>
  <si>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</si>
  <si>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000 1 16 10060 00 0000 140</t>
  </si>
  <si>
    <t>Платежи в целях возмещения убытков, причиненных уклонением от заключения муниципального контракта</t>
  </si>
  <si>
    <t>000 1 16 10061 04 0000 140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</si>
  <si>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</si>
  <si>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000 1 16 10062 04 0000 140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</si>
  <si>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</si>
  <si>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000 1 16 11000 01 0000 140</t>
  </si>
  <si>
    <t>Платежи, уплачиваемые в целях возмещения вреда</t>
  </si>
  <si>
    <t>000 1 16 11050 01 0000 140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</si>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</sst>
</file>

<file path=xl/styles.xml><?xml version="1.0" encoding="utf-8"?>
<styleSheet xmlns="http://schemas.openxmlformats.org/spreadsheetml/2006/main">
  <numFmts count="1">
    <numFmt numFmtId="164" formatCode="#,##0.0"/>
  </numFmts>
  <fonts count="8">
    <font>
      <sz val="11"/>
      <color theme="1"/>
      <name val="Calibri"/>
      <family val="2"/>
      <charset val="204"/>
      <scheme val="minor"/>
    </font>
    <font>
      <sz val="10"/>
      <name val="Arial Cyr"/>
      <charset val="204"/>
    </font>
    <font>
      <u/>
      <sz val="11"/>
      <color theme="10"/>
      <name val="Calibri"/>
      <family val="2"/>
      <charset val="204"/>
    </font>
    <font>
      <sz val="12"/>
      <color theme="1"/>
      <name val="Times New Roman"/>
      <family val="1"/>
      <charset val="204"/>
    </font>
    <font>
      <b/>
      <sz val="12"/>
      <color theme="1"/>
      <name val="Times New Roman"/>
      <family val="1"/>
      <charset val="204"/>
    </font>
    <font>
      <b/>
      <sz val="11"/>
      <color rgb="FFFF0000"/>
      <name val="Calibri"/>
      <family val="2"/>
      <charset val="204"/>
      <scheme val="minor"/>
    </font>
    <font>
      <sz val="12"/>
      <color rgb="FF000000"/>
      <name val="Times New Roman"/>
      <family val="1"/>
      <charset val="204"/>
    </font>
    <font>
      <sz val="12"/>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1" fillId="0" borderId="0"/>
  </cellStyleXfs>
  <cellXfs count="47">
    <xf numFmtId="0" fontId="0" fillId="0" borderId="0" xfId="0"/>
    <xf numFmtId="0" fontId="0" fillId="0" borderId="0" xfId="0"/>
    <xf numFmtId="49" fontId="3" fillId="0" borderId="0" xfId="0" applyNumberFormat="1" applyFont="1" applyFill="1" applyBorder="1" applyAlignment="1">
      <alignment horizontal="center" vertical="top"/>
    </xf>
    <xf numFmtId="164" fontId="3" fillId="0" borderId="0" xfId="2" applyNumberFormat="1" applyFont="1" applyFill="1" applyAlignment="1">
      <alignment horizontal="right"/>
    </xf>
    <xf numFmtId="0" fontId="3" fillId="0" borderId="0" xfId="0" applyFont="1" applyFill="1" applyBorder="1"/>
    <xf numFmtId="0" fontId="3" fillId="0" borderId="0" xfId="0" applyNumberFormat="1" applyFont="1" applyFill="1" applyBorder="1" applyAlignment="1">
      <alignment vertical="top" wrapText="1"/>
    </xf>
    <xf numFmtId="164" fontId="3" fillId="0" borderId="0" xfId="0" applyNumberFormat="1" applyFont="1" applyFill="1" applyBorder="1"/>
    <xf numFmtId="0" fontId="4" fillId="0" borderId="0" xfId="0" applyFont="1" applyFill="1" applyBorder="1" applyAlignment="1">
      <alignment horizontal="center" vertical="top" wrapText="1"/>
    </xf>
    <xf numFmtId="0" fontId="4" fillId="0" borderId="0" xfId="0" applyFont="1" applyFill="1" applyBorder="1" applyAlignment="1">
      <alignment horizontal="justify"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justify" vertical="top" wrapText="1"/>
    </xf>
    <xf numFmtId="0" fontId="4" fillId="0" borderId="0" xfId="0" applyNumberFormat="1" applyFont="1" applyFill="1" applyBorder="1" applyAlignment="1">
      <alignment horizontal="justify" vertical="top" wrapText="1"/>
    </xf>
    <xf numFmtId="0" fontId="3" fillId="0" borderId="0" xfId="0" applyNumberFormat="1" applyFont="1" applyFill="1" applyBorder="1" applyAlignment="1">
      <alignment horizontal="justify" vertical="top" wrapText="1"/>
    </xf>
    <xf numFmtId="0" fontId="4" fillId="0" borderId="0" xfId="0" applyFont="1" applyFill="1" applyAlignment="1">
      <alignment horizontal="center" vertical="top"/>
    </xf>
    <xf numFmtId="49" fontId="4" fillId="0" borderId="0" xfId="0" applyNumberFormat="1" applyFont="1" applyFill="1" applyBorder="1" applyAlignment="1">
      <alignment horizontal="center" vertical="top"/>
    </xf>
    <xf numFmtId="0" fontId="4" fillId="0" borderId="0" xfId="0" applyFont="1" applyFill="1" applyAlignment="1">
      <alignment vertical="top"/>
    </xf>
    <xf numFmtId="0" fontId="3" fillId="0" borderId="0" xfId="0" applyFont="1" applyFill="1" applyAlignment="1">
      <alignment vertical="center" wrapText="1"/>
    </xf>
    <xf numFmtId="0" fontId="3" fillId="0" borderId="0" xfId="0" applyFont="1" applyFill="1" applyBorder="1" applyAlignment="1">
      <alignment horizontal="right" wrapText="1"/>
    </xf>
    <xf numFmtId="0" fontId="4" fillId="0" borderId="0" xfId="0" quotePrefix="1" applyFont="1" applyFill="1" applyAlignment="1">
      <alignment wrapText="1"/>
    </xf>
    <xf numFmtId="49" fontId="4" fillId="0" borderId="0" xfId="0" applyNumberFormat="1"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0" fontId="5" fillId="0" borderId="0" xfId="0" applyFont="1"/>
    <xf numFmtId="0" fontId="4" fillId="0" borderId="0" xfId="0" applyNumberFormat="1" applyFont="1" applyFill="1" applyAlignment="1">
      <alignment horizontal="center" vertical="center" wrapText="1"/>
    </xf>
    <xf numFmtId="0" fontId="6" fillId="0" borderId="0" xfId="0" applyFont="1"/>
    <xf numFmtId="0" fontId="4" fillId="0" borderId="0" xfId="0" applyFont="1" applyFill="1" applyBorder="1" applyAlignment="1">
      <alignment horizontal="center" vertical="top"/>
    </xf>
    <xf numFmtId="0" fontId="3" fillId="0" borderId="0" xfId="0" applyFont="1" applyFill="1" applyBorder="1" applyAlignment="1">
      <alignment horizontal="center" vertical="top"/>
    </xf>
    <xf numFmtId="0" fontId="3" fillId="0" borderId="0" xfId="0" applyNumberFormat="1" applyFont="1" applyFill="1" applyBorder="1" applyAlignment="1">
      <alignment horizontal="left" vertical="top" wrapText="1"/>
    </xf>
    <xf numFmtId="0" fontId="3" fillId="0" borderId="0" xfId="0" applyFont="1" applyFill="1" applyAlignment="1">
      <alignment vertical="top" wrapText="1"/>
    </xf>
    <xf numFmtId="0" fontId="3" fillId="0" borderId="0" xfId="1" applyFont="1" applyFill="1" applyAlignment="1" applyProtection="1">
      <alignment vertical="top" wrapText="1"/>
    </xf>
    <xf numFmtId="4" fontId="4" fillId="0" borderId="0" xfId="0" applyNumberFormat="1" applyFont="1" applyFill="1" applyBorder="1" applyAlignment="1">
      <alignment horizontal="right" vertical="top" wrapText="1"/>
    </xf>
    <xf numFmtId="4" fontId="4" fillId="0" borderId="0" xfId="0" applyNumberFormat="1" applyFont="1" applyFill="1" applyBorder="1" applyAlignment="1">
      <alignment horizontal="right" vertical="top"/>
    </xf>
    <xf numFmtId="4" fontId="3" fillId="0" borderId="0" xfId="0" applyNumberFormat="1" applyFont="1" applyFill="1" applyBorder="1" applyAlignment="1">
      <alignment horizontal="right" vertical="top"/>
    </xf>
    <xf numFmtId="4" fontId="3" fillId="0" borderId="0" xfId="0" applyNumberFormat="1" applyFont="1" applyFill="1" applyBorder="1" applyAlignment="1">
      <alignment vertical="top"/>
    </xf>
    <xf numFmtId="4" fontId="4" fillId="0" borderId="0" xfId="0" applyNumberFormat="1" applyFont="1" applyFill="1" applyBorder="1" applyAlignment="1">
      <alignment vertical="top"/>
    </xf>
    <xf numFmtId="4" fontId="4" fillId="0" borderId="0" xfId="0" applyNumberFormat="1" applyFont="1" applyFill="1" applyBorder="1" applyAlignment="1">
      <alignment vertical="top" wrapText="1"/>
    </xf>
    <xf numFmtId="4" fontId="3" fillId="0" borderId="0" xfId="0" applyNumberFormat="1" applyFont="1" applyFill="1" applyBorder="1" applyAlignment="1">
      <alignment horizontal="right" vertical="top" wrapText="1"/>
    </xf>
    <xf numFmtId="4" fontId="4" fillId="0" borderId="0" xfId="0" applyNumberFormat="1" applyFont="1" applyFill="1" applyAlignment="1">
      <alignment vertical="top"/>
    </xf>
    <xf numFmtId="0" fontId="3" fillId="0" borderId="0" xfId="0" applyNumberFormat="1" applyFont="1" applyFill="1" applyAlignment="1">
      <alignment vertical="top" wrapText="1"/>
    </xf>
    <xf numFmtId="0" fontId="4" fillId="0" borderId="0" xfId="0" applyNumberFormat="1" applyFont="1" applyFill="1" applyBorder="1" applyAlignment="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wrapText="1"/>
    </xf>
    <xf numFmtId="0"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0" applyNumberFormat="1" applyFont="1" applyFill="1" applyAlignment="1">
      <alignment horizontal="center" wrapText="1"/>
    </xf>
    <xf numFmtId="0" fontId="7" fillId="0" borderId="0" xfId="0" applyFont="1" applyFill="1" applyAlignment="1">
      <alignment wrapText="1"/>
    </xf>
  </cellXfs>
  <cellStyles count="3">
    <cellStyle name="Гиперссылка" xfId="1" builtinId="8"/>
    <cellStyle name="Обычный" xfId="0" builtinId="0"/>
    <cellStyle name="Обычный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4029837</xdr:colOff>
      <xdr:row>0</xdr:row>
      <xdr:rowOff>78104</xdr:rowOff>
    </xdr:from>
    <xdr:to>
      <xdr:col>2</xdr:col>
      <xdr:colOff>1238148</xdr:colOff>
      <xdr:row>12</xdr:row>
      <xdr:rowOff>21</xdr:rowOff>
    </xdr:to>
    <xdr:sp macro="" textlink="">
      <xdr:nvSpPr>
        <xdr:cNvPr id="3" name="TextBox 2"/>
        <xdr:cNvSpPr txBox="1"/>
      </xdr:nvSpPr>
      <xdr:spPr>
        <a:xfrm>
          <a:off x="5998337" y="68579"/>
          <a:ext cx="2205863" cy="2217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200">
              <a:solidFill>
                <a:schemeClr val="tx1"/>
              </a:solidFill>
              <a:latin typeface="Times New Roman" pitchFamily="18" charset="0"/>
              <a:cs typeface="Times New Roman" pitchFamily="18" charset="0"/>
            </a:rPr>
            <a:t>Приложение 2</a:t>
          </a:r>
        </a:p>
        <a:p>
          <a:r>
            <a:rPr lang="ru-RU" sz="1200">
              <a:latin typeface="Times New Roman" pitchFamily="18" charset="0"/>
              <a:cs typeface="Times New Roman" pitchFamily="18" charset="0"/>
            </a:rPr>
            <a:t>к решению Совета </a:t>
          </a:r>
          <a:r>
            <a:rPr lang="ru-RU" sz="1200">
              <a:solidFill>
                <a:schemeClr val="dk1"/>
              </a:solidFill>
              <a:latin typeface="Times New Roman" pitchFamily="18" charset="0"/>
              <a:ea typeface="+mn-ea"/>
              <a:cs typeface="Times New Roman" pitchFamily="18" charset="0"/>
            </a:rPr>
            <a:t>депутатов</a:t>
          </a:r>
          <a:r>
            <a:rPr lang="ru-RU" sz="1200">
              <a:latin typeface="Times New Roman" pitchFamily="18" charset="0"/>
              <a:cs typeface="Times New Roman" pitchFamily="18" charset="0"/>
            </a:rPr>
            <a:t> </a:t>
          </a:r>
        </a:p>
        <a:p>
          <a:r>
            <a:rPr lang="ru-RU" sz="1200">
              <a:latin typeface="Times New Roman" pitchFamily="18" charset="0"/>
              <a:cs typeface="Times New Roman" pitchFamily="18" charset="0"/>
            </a:rPr>
            <a:t>города Мурманска</a:t>
          </a:r>
        </a:p>
        <a:p>
          <a:r>
            <a:rPr lang="ru-RU" sz="1200">
              <a:latin typeface="Times New Roman" pitchFamily="18" charset="0"/>
              <a:cs typeface="Times New Roman" pitchFamily="18" charset="0"/>
            </a:rPr>
            <a:t>от</a:t>
          </a:r>
          <a:r>
            <a:rPr lang="ru-RU" sz="1200" baseline="0">
              <a:latin typeface="Times New Roman" pitchFamily="18" charset="0"/>
              <a:cs typeface="Times New Roman" pitchFamily="18" charset="0"/>
            </a:rPr>
            <a:t> ____________ № ________</a:t>
          </a:r>
        </a:p>
        <a:p>
          <a:endParaRPr lang="ru-RU" sz="1200" baseline="0">
            <a:latin typeface="Times New Roman" pitchFamily="18" charset="0"/>
            <a:cs typeface="Times New Roman" pitchFamily="18" charset="0"/>
          </a:endParaRPr>
        </a:p>
        <a:p>
          <a:r>
            <a:rPr lang="ru-RU" sz="1200" baseline="0">
              <a:latin typeface="Times New Roman" pitchFamily="18" charset="0"/>
              <a:cs typeface="Times New Roman" pitchFamily="18" charset="0"/>
            </a:rPr>
            <a:t>Приложение 6</a:t>
          </a:r>
        </a:p>
        <a:p>
          <a:r>
            <a:rPr lang="ru-RU" sz="1200" baseline="0">
              <a:latin typeface="Times New Roman" pitchFamily="18" charset="0"/>
              <a:cs typeface="Times New Roman" pitchFamily="18" charset="0"/>
            </a:rPr>
            <a:t>к решению Совета депутатов</a:t>
          </a:r>
        </a:p>
        <a:p>
          <a:r>
            <a:rPr lang="ru-RU" sz="1200" baseline="0">
              <a:latin typeface="Times New Roman" pitchFamily="18" charset="0"/>
              <a:cs typeface="Times New Roman" pitchFamily="18" charset="0"/>
            </a:rPr>
            <a:t>города Мурманска от 13.12.2024 № 6-85</a:t>
          </a:r>
        </a:p>
        <a:p>
          <a:r>
            <a:rPr lang="ru-RU" sz="1200" baseline="0">
              <a:latin typeface="Times New Roman" pitchFamily="18" charset="0"/>
              <a:cs typeface="Times New Roman" pitchFamily="18" charset="0"/>
            </a:rPr>
            <a:t>(в редакции решения Совета</a:t>
          </a:r>
        </a:p>
        <a:p>
          <a:r>
            <a:rPr lang="ru-RU" sz="1200" baseline="0">
              <a:latin typeface="Times New Roman" pitchFamily="18" charset="0"/>
              <a:cs typeface="Times New Roman" pitchFamily="18" charset="0"/>
            </a:rPr>
            <a:t>депутатов города Мурманска </a:t>
          </a:r>
        </a:p>
        <a:p>
          <a:r>
            <a:rPr lang="ru-RU" sz="1200" baseline="0">
              <a:latin typeface="Times New Roman" pitchFamily="18" charset="0"/>
              <a:cs typeface="Times New Roman" pitchFamily="18" charset="0"/>
            </a:rPr>
            <a:t>от  _____________№________)</a:t>
          </a:r>
        </a:p>
        <a:p>
          <a:endParaRPr lang="ru-RU" sz="1200" baseline="0">
            <a:latin typeface="Times New Roman" pitchFamily="18" charset="0"/>
            <a:cs typeface="Times New Roman" pitchFamily="18" charset="0"/>
          </a:endParaRPr>
        </a:p>
        <a:p>
          <a:endParaRPr lang="ru-RU" sz="1200" baseline="0">
            <a:latin typeface="Times New Roman" pitchFamily="18" charset="0"/>
            <a:cs typeface="Times New Roman" pitchFamily="18" charset="0"/>
          </a:endParaRPr>
        </a:p>
        <a:p>
          <a:endParaRPr lang="ru-RU" sz="1200" baseline="0">
            <a:latin typeface="Times New Roman" pitchFamily="18" charset="0"/>
            <a:cs typeface="Times New Roman" pitchFamily="18" charset="0"/>
          </a:endParaRPr>
        </a:p>
        <a:p>
          <a:endParaRPr lang="ru-RU" sz="1200" baseline="0">
            <a:latin typeface="Times New Roman" pitchFamily="18" charset="0"/>
            <a:cs typeface="Times New Roman" pitchFamily="18" charset="0"/>
          </a:endParaRPr>
        </a:p>
        <a:p>
          <a:endParaRPr lang="ru-RU" sz="1200" baseline="0">
            <a:latin typeface="Times New Roman" pitchFamily="18" charset="0"/>
            <a:cs typeface="Times New Roman" pitchFamily="18" charset="0"/>
          </a:endParaRPr>
        </a:p>
        <a:p>
          <a:endParaRPr lang="ru-RU" sz="1200" baseline="0">
            <a:latin typeface="Times New Roman" pitchFamily="18" charset="0"/>
            <a:cs typeface="Times New Roman" pitchFamily="18" charset="0"/>
          </a:endParaRPr>
        </a:p>
        <a:p>
          <a:endParaRPr lang="ru-RU" sz="1200" baseline="0">
            <a:latin typeface="Times New Roman" pitchFamily="18" charset="0"/>
            <a:cs typeface="Times New Roman" pitchFamily="18" charset="0"/>
          </a:endParaRPr>
        </a:p>
        <a:p>
          <a:endParaRPr lang="ru-RU" sz="1200" baseline="0">
            <a:latin typeface="Times New Roman" pitchFamily="18" charset="0"/>
            <a:cs typeface="Times New Roman" pitchFamily="18" charset="0"/>
          </a:endParaRPr>
        </a:p>
        <a:p>
          <a:endParaRPr lang="ru-RU" sz="1200" baseline="0">
            <a:latin typeface="Times New Roman" pitchFamily="18" charset="0"/>
            <a:cs typeface="Times New Roman" pitchFamily="18" charset="0"/>
          </a:endParaRPr>
        </a:p>
        <a:p>
          <a:endParaRPr lang="ru-RU" sz="1200" baseline="0">
            <a:latin typeface="Times New Roman" pitchFamily="18" charset="0"/>
            <a:cs typeface="Times New Roman" pitchFamily="18" charset="0"/>
          </a:endParaRPr>
        </a:p>
        <a:p>
          <a:endParaRPr lang="ru-RU" sz="12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login.consultant.ru/link/?req=doc&amp;base=LAW&amp;n=466853&amp;dst=10877" TargetMode="External"/><Relationship Id="rId2" Type="http://schemas.openxmlformats.org/officeDocument/2006/relationships/hyperlink" Target="https://login.consultant.ru/link/?req=doc&amp;base=LAW&amp;n=466853&amp;dst=101491" TargetMode="External"/><Relationship Id="rId1" Type="http://schemas.openxmlformats.org/officeDocument/2006/relationships/hyperlink" Target="https://login.consultant.ru/link/?req=doc&amp;base=LAW&amp;n=466853&amp;dst=3019"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7:E229"/>
  <sheetViews>
    <sheetView tabSelected="1" topLeftCell="A214" zoomScale="90" zoomScaleNormal="90" workbookViewId="0">
      <selection activeCell="B190" sqref="B190"/>
    </sheetView>
  </sheetViews>
  <sheetFormatPr defaultRowHeight="15"/>
  <cols>
    <col min="1" max="1" width="27" style="1" customWidth="1"/>
    <col min="2" max="2" width="74.140625" style="1" customWidth="1"/>
    <col min="3" max="3" width="18.5703125" style="1" customWidth="1"/>
    <col min="4" max="4" width="128" style="1" customWidth="1"/>
    <col min="5" max="5" width="9.7109375" style="1" customWidth="1"/>
    <col min="6" max="16384" width="9.140625" style="1"/>
  </cols>
  <sheetData>
    <row r="7" spans="1:5" ht="15.75">
      <c r="A7" s="4"/>
      <c r="B7" s="5"/>
      <c r="C7" s="6"/>
    </row>
    <row r="8" spans="1:5" ht="15.75">
      <c r="A8" s="4"/>
      <c r="B8" s="5"/>
      <c r="C8" s="6"/>
      <c r="D8" s="21"/>
      <c r="E8" s="21"/>
    </row>
    <row r="9" spans="1:5" ht="15.75">
      <c r="A9" s="4"/>
      <c r="B9" s="5"/>
      <c r="C9" s="6"/>
    </row>
    <row r="10" spans="1:5" ht="15.75">
      <c r="A10" s="4"/>
      <c r="B10" s="5"/>
      <c r="C10" s="6"/>
    </row>
    <row r="11" spans="1:5" ht="15.75">
      <c r="A11" s="4"/>
      <c r="B11" s="23"/>
      <c r="C11" s="6"/>
    </row>
    <row r="12" spans="1:5" ht="15.75">
      <c r="A12" s="4"/>
      <c r="B12" s="23"/>
      <c r="C12" s="6"/>
    </row>
    <row r="13" spans="1:5" ht="29.45" customHeight="1">
      <c r="A13" s="45" t="s">
        <v>306</v>
      </c>
      <c r="B13" s="46"/>
      <c r="C13" s="46"/>
    </row>
    <row r="14" spans="1:5" ht="15.75">
      <c r="A14" s="22"/>
      <c r="B14" s="16"/>
      <c r="C14" s="16"/>
    </row>
    <row r="15" spans="1:5" ht="18" customHeight="1">
      <c r="A15" s="18"/>
      <c r="B15" s="17" t="s">
        <v>242</v>
      </c>
      <c r="C15" s="3" t="s">
        <v>324</v>
      </c>
    </row>
    <row r="16" spans="1:5" ht="21" customHeight="1">
      <c r="A16" s="40" t="s">
        <v>0</v>
      </c>
      <c r="B16" s="42" t="s">
        <v>1</v>
      </c>
      <c r="C16" s="43" t="s">
        <v>151</v>
      </c>
    </row>
    <row r="17" spans="1:4" ht="27.75" customHeight="1">
      <c r="A17" s="41"/>
      <c r="B17" s="41"/>
      <c r="C17" s="44"/>
    </row>
    <row r="18" spans="1:4" ht="15.75">
      <c r="A18" s="14" t="s">
        <v>152</v>
      </c>
      <c r="B18" s="11" t="s">
        <v>153</v>
      </c>
      <c r="C18" s="29">
        <f>C19+C73</f>
        <v>13880403000</v>
      </c>
    </row>
    <row r="19" spans="1:4" ht="15.75">
      <c r="A19" s="14"/>
      <c r="B19" s="11" t="s">
        <v>154</v>
      </c>
      <c r="C19" s="29">
        <f>C20+C41+C50+C60+C68</f>
        <v>13296469662.52</v>
      </c>
    </row>
    <row r="20" spans="1:4" ht="15.75" customHeight="1">
      <c r="A20" s="19" t="s">
        <v>203</v>
      </c>
      <c r="B20" s="11" t="s">
        <v>2</v>
      </c>
      <c r="C20" s="30">
        <f>C21</f>
        <v>8863251508.6000004</v>
      </c>
    </row>
    <row r="21" spans="1:4" ht="18" customHeight="1">
      <c r="A21" s="19" t="s">
        <v>100</v>
      </c>
      <c r="B21" s="11" t="s">
        <v>3</v>
      </c>
      <c r="C21" s="30">
        <f>SUM(C22:C40)</f>
        <v>8863251508.6000004</v>
      </c>
    </row>
    <row r="22" spans="1:4" ht="187.5" customHeight="1">
      <c r="A22" s="20" t="s">
        <v>101</v>
      </c>
      <c r="B22" s="27" t="s">
        <v>307</v>
      </c>
      <c r="C22" s="31">
        <v>4301957098.1000004</v>
      </c>
      <c r="D22" s="8"/>
    </row>
    <row r="23" spans="1:4" ht="140.25" customHeight="1">
      <c r="A23" s="20" t="s">
        <v>102</v>
      </c>
      <c r="B23" s="28" t="s">
        <v>308</v>
      </c>
      <c r="C23" s="31">
        <v>11301073.4</v>
      </c>
      <c r="D23" s="8"/>
    </row>
    <row r="24" spans="1:4" ht="129.75" customHeight="1">
      <c r="A24" s="20" t="s">
        <v>353</v>
      </c>
      <c r="B24" s="26" t="s">
        <v>354</v>
      </c>
      <c r="C24" s="31">
        <v>2472484.2999999998</v>
      </c>
    </row>
    <row r="25" spans="1:4" ht="129.75" customHeight="1">
      <c r="A25" s="20" t="s">
        <v>355</v>
      </c>
      <c r="B25" s="26" t="s">
        <v>356</v>
      </c>
      <c r="C25" s="31">
        <v>5663030.5999999996</v>
      </c>
    </row>
    <row r="26" spans="1:4" ht="129.75" customHeight="1">
      <c r="A26" s="20" t="s">
        <v>357</v>
      </c>
      <c r="B26" s="26" t="s">
        <v>358</v>
      </c>
      <c r="C26" s="31">
        <v>3490093.6</v>
      </c>
    </row>
    <row r="27" spans="1:4" ht="128.25" customHeight="1">
      <c r="A27" s="20" t="s">
        <v>387</v>
      </c>
      <c r="B27" s="26" t="s">
        <v>388</v>
      </c>
      <c r="C27" s="31">
        <v>2149016.4</v>
      </c>
    </row>
    <row r="28" spans="1:4" ht="126">
      <c r="A28" s="20" t="s">
        <v>103</v>
      </c>
      <c r="B28" s="28" t="s">
        <v>309</v>
      </c>
      <c r="C28" s="31">
        <v>68997866.900000006</v>
      </c>
    </row>
    <row r="29" spans="1:4" ht="126">
      <c r="A29" s="20" t="s">
        <v>104</v>
      </c>
      <c r="B29" s="28" t="s">
        <v>310</v>
      </c>
      <c r="C29" s="31">
        <v>57426435.200000003</v>
      </c>
    </row>
    <row r="30" spans="1:4" ht="283.5">
      <c r="A30" s="20" t="s">
        <v>258</v>
      </c>
      <c r="B30" s="27" t="s">
        <v>311</v>
      </c>
      <c r="C30" s="31">
        <v>207545152.69999999</v>
      </c>
    </row>
    <row r="31" spans="1:4" ht="127.5" customHeight="1">
      <c r="A31" s="20" t="s">
        <v>389</v>
      </c>
      <c r="B31" s="27" t="s">
        <v>390</v>
      </c>
      <c r="C31" s="31">
        <v>594236.9</v>
      </c>
    </row>
    <row r="32" spans="1:4" ht="94.5">
      <c r="A32" s="20" t="s">
        <v>281</v>
      </c>
      <c r="B32" s="5" t="s">
        <v>312</v>
      </c>
      <c r="C32" s="31">
        <v>95149400</v>
      </c>
    </row>
    <row r="33" spans="1:3" ht="94.5">
      <c r="A33" s="20" t="s">
        <v>282</v>
      </c>
      <c r="B33" s="5" t="s">
        <v>313</v>
      </c>
      <c r="C33" s="31">
        <v>1376274437.0999999</v>
      </c>
    </row>
    <row r="34" spans="1:3" ht="267.75">
      <c r="A34" s="27" t="s">
        <v>359</v>
      </c>
      <c r="B34" s="37" t="s">
        <v>360</v>
      </c>
      <c r="C34" s="31">
        <v>30508046.399999999</v>
      </c>
    </row>
    <row r="35" spans="1:3" ht="271.5" customHeight="1">
      <c r="A35" s="27" t="s">
        <v>361</v>
      </c>
      <c r="B35" s="37" t="s">
        <v>362</v>
      </c>
      <c r="C35" s="31">
        <v>16900811.800000001</v>
      </c>
    </row>
    <row r="36" spans="1:3" ht="267.75">
      <c r="A36" s="27" t="s">
        <v>363</v>
      </c>
      <c r="B36" s="37" t="s">
        <v>364</v>
      </c>
      <c r="C36" s="31">
        <v>57010660.899999999</v>
      </c>
    </row>
    <row r="37" spans="1:3" ht="157.5">
      <c r="A37" s="27" t="s">
        <v>391</v>
      </c>
      <c r="B37" s="37" t="s">
        <v>392</v>
      </c>
      <c r="C37" s="31">
        <v>34274.800000000003</v>
      </c>
    </row>
    <row r="38" spans="1:3" ht="63">
      <c r="A38" s="27" t="s">
        <v>393</v>
      </c>
      <c r="B38" s="37" t="s">
        <v>394</v>
      </c>
      <c r="C38" s="31">
        <v>237102.6</v>
      </c>
    </row>
    <row r="39" spans="1:3" ht="47.25">
      <c r="A39" s="27" t="s">
        <v>365</v>
      </c>
      <c r="B39" s="37" t="s">
        <v>366</v>
      </c>
      <c r="C39" s="31">
        <v>2617009537.8000002</v>
      </c>
    </row>
    <row r="40" spans="1:3" ht="63">
      <c r="A40" s="27" t="s">
        <v>367</v>
      </c>
      <c r="B40" s="37" t="s">
        <v>368</v>
      </c>
      <c r="C40" s="31">
        <v>8530749.0999999996</v>
      </c>
    </row>
    <row r="41" spans="1:3" ht="31.5" customHeight="1">
      <c r="A41" s="19" t="s">
        <v>105</v>
      </c>
      <c r="B41" s="8" t="s">
        <v>4</v>
      </c>
      <c r="C41" s="30">
        <f>C42+C49</f>
        <v>70128697.590000004</v>
      </c>
    </row>
    <row r="42" spans="1:3" ht="33.75" customHeight="1">
      <c r="A42" s="19" t="s">
        <v>106</v>
      </c>
      <c r="B42" s="8" t="s">
        <v>5</v>
      </c>
      <c r="C42" s="30">
        <f>C43+C45+C47</f>
        <v>50543697.590000004</v>
      </c>
    </row>
    <row r="43" spans="1:3" ht="63">
      <c r="A43" s="20" t="s">
        <v>107</v>
      </c>
      <c r="B43" s="10" t="s">
        <v>6</v>
      </c>
      <c r="C43" s="32">
        <f>C44</f>
        <v>26285118.140000001</v>
      </c>
    </row>
    <row r="44" spans="1:3" ht="94.5">
      <c r="A44" s="20" t="s">
        <v>108</v>
      </c>
      <c r="B44" s="12" t="s">
        <v>260</v>
      </c>
      <c r="C44" s="31">
        <v>26285118.140000001</v>
      </c>
    </row>
    <row r="45" spans="1:3" ht="78.75">
      <c r="A45" s="20" t="s">
        <v>109</v>
      </c>
      <c r="B45" s="12" t="s">
        <v>7</v>
      </c>
      <c r="C45" s="32">
        <f>C46</f>
        <v>120798.81</v>
      </c>
    </row>
    <row r="46" spans="1:3" ht="110.25">
      <c r="A46" s="20" t="s">
        <v>110</v>
      </c>
      <c r="B46" s="12" t="s">
        <v>261</v>
      </c>
      <c r="C46" s="31">
        <v>120798.81</v>
      </c>
    </row>
    <row r="47" spans="1:3" ht="63">
      <c r="A47" s="20" t="s">
        <v>111</v>
      </c>
      <c r="B47" s="10" t="s">
        <v>8</v>
      </c>
      <c r="C47" s="32">
        <f>C48</f>
        <v>24137780.640000001</v>
      </c>
    </row>
    <row r="48" spans="1:3" ht="94.5">
      <c r="A48" s="20" t="s">
        <v>112</v>
      </c>
      <c r="B48" s="12" t="s">
        <v>262</v>
      </c>
      <c r="C48" s="31">
        <v>24137780.640000001</v>
      </c>
    </row>
    <row r="49" spans="1:3" ht="15.75">
      <c r="A49" s="14" t="s">
        <v>369</v>
      </c>
      <c r="B49" s="38" t="s">
        <v>370</v>
      </c>
      <c r="C49" s="30">
        <v>19585000</v>
      </c>
    </row>
    <row r="50" spans="1:3" ht="17.25" customHeight="1">
      <c r="A50" s="19" t="s">
        <v>113</v>
      </c>
      <c r="B50" s="11" t="s">
        <v>9</v>
      </c>
      <c r="C50" s="30">
        <f>C51+C56+C58</f>
        <v>3587069836.7399998</v>
      </c>
    </row>
    <row r="51" spans="1:3" ht="33" customHeight="1">
      <c r="A51" s="19" t="s">
        <v>114</v>
      </c>
      <c r="B51" s="11" t="s">
        <v>10</v>
      </c>
      <c r="C51" s="30">
        <f>C52+C54</f>
        <v>1878609700</v>
      </c>
    </row>
    <row r="52" spans="1:3" ht="32.25" customHeight="1">
      <c r="A52" s="20" t="s">
        <v>115</v>
      </c>
      <c r="B52" s="12" t="s">
        <v>11</v>
      </c>
      <c r="C52" s="31">
        <f>C53</f>
        <v>1502887800</v>
      </c>
    </row>
    <row r="53" spans="1:3" ht="33.75" customHeight="1">
      <c r="A53" s="20" t="s">
        <v>116</v>
      </c>
      <c r="B53" s="12" t="s">
        <v>11</v>
      </c>
      <c r="C53" s="31">
        <v>1502887800</v>
      </c>
    </row>
    <row r="54" spans="1:3" ht="32.25" customHeight="1">
      <c r="A54" s="20" t="s">
        <v>117</v>
      </c>
      <c r="B54" s="12" t="s">
        <v>12</v>
      </c>
      <c r="C54" s="31">
        <f>C55</f>
        <v>375721900</v>
      </c>
    </row>
    <row r="55" spans="1:3" ht="63">
      <c r="A55" s="20" t="s">
        <v>118</v>
      </c>
      <c r="B55" s="12" t="s">
        <v>13</v>
      </c>
      <c r="C55" s="31">
        <v>375721900</v>
      </c>
    </row>
    <row r="56" spans="1:3" ht="15.75">
      <c r="A56" s="14" t="s">
        <v>14</v>
      </c>
      <c r="B56" s="11" t="s">
        <v>15</v>
      </c>
      <c r="C56" s="30">
        <f>C57</f>
        <v>1660802400</v>
      </c>
    </row>
    <row r="57" spans="1:3" ht="15.75">
      <c r="A57" s="2" t="s">
        <v>16</v>
      </c>
      <c r="B57" s="12" t="s">
        <v>15</v>
      </c>
      <c r="C57" s="31">
        <v>1660802400</v>
      </c>
    </row>
    <row r="58" spans="1:3" ht="31.5">
      <c r="A58" s="14" t="s">
        <v>17</v>
      </c>
      <c r="B58" s="11" t="s">
        <v>18</v>
      </c>
      <c r="C58" s="30">
        <f>C59</f>
        <v>47657736.740000002</v>
      </c>
    </row>
    <row r="59" spans="1:3" ht="31.5">
      <c r="A59" s="2" t="s">
        <v>19</v>
      </c>
      <c r="B59" s="12" t="s">
        <v>20</v>
      </c>
      <c r="C59" s="31">
        <v>47657736.740000002</v>
      </c>
    </row>
    <row r="60" spans="1:3" ht="15.75">
      <c r="A60" s="14" t="s">
        <v>21</v>
      </c>
      <c r="B60" s="11" t="s">
        <v>22</v>
      </c>
      <c r="C60" s="30">
        <f>C61+C63</f>
        <v>564811849.72000003</v>
      </c>
    </row>
    <row r="61" spans="1:3" ht="15.75">
      <c r="A61" s="14" t="s">
        <v>23</v>
      </c>
      <c r="B61" s="11" t="s">
        <v>24</v>
      </c>
      <c r="C61" s="30">
        <f>C62</f>
        <v>407552900</v>
      </c>
    </row>
    <row r="62" spans="1:3" ht="47.25">
      <c r="A62" s="2" t="s">
        <v>25</v>
      </c>
      <c r="B62" s="12" t="s">
        <v>26</v>
      </c>
      <c r="C62" s="31">
        <v>407552900</v>
      </c>
    </row>
    <row r="63" spans="1:3" ht="15.75">
      <c r="A63" s="14" t="s">
        <v>27</v>
      </c>
      <c r="B63" s="11" t="s">
        <v>28</v>
      </c>
      <c r="C63" s="30">
        <f>C64+C66</f>
        <v>157258949.72</v>
      </c>
    </row>
    <row r="64" spans="1:3" ht="15.75">
      <c r="A64" s="2" t="s">
        <v>29</v>
      </c>
      <c r="B64" s="10" t="s">
        <v>30</v>
      </c>
      <c r="C64" s="31">
        <f>C65</f>
        <v>142325867.72</v>
      </c>
    </row>
    <row r="65" spans="1:3" ht="31.5">
      <c r="A65" s="2" t="s">
        <v>31</v>
      </c>
      <c r="B65" s="10" t="s">
        <v>32</v>
      </c>
      <c r="C65" s="31">
        <v>142325867.72</v>
      </c>
    </row>
    <row r="66" spans="1:3" ht="15.75">
      <c r="A66" s="2" t="s">
        <v>33</v>
      </c>
      <c r="B66" s="10" t="s">
        <v>34</v>
      </c>
      <c r="C66" s="31">
        <f>C67</f>
        <v>14933082</v>
      </c>
    </row>
    <row r="67" spans="1:3" ht="31.5">
      <c r="A67" s="2" t="s">
        <v>35</v>
      </c>
      <c r="B67" s="10" t="s">
        <v>36</v>
      </c>
      <c r="C67" s="31">
        <v>14933082</v>
      </c>
    </row>
    <row r="68" spans="1:3" ht="15.75">
      <c r="A68" s="14" t="s">
        <v>37</v>
      </c>
      <c r="B68" s="11" t="s">
        <v>38</v>
      </c>
      <c r="C68" s="30">
        <f>C69+C71</f>
        <v>211207769.87</v>
      </c>
    </row>
    <row r="69" spans="1:3" ht="31.5">
      <c r="A69" s="14" t="s">
        <v>39</v>
      </c>
      <c r="B69" s="11" t="s">
        <v>40</v>
      </c>
      <c r="C69" s="30">
        <f>C70</f>
        <v>211082769.87</v>
      </c>
    </row>
    <row r="70" spans="1:3" ht="47.25">
      <c r="A70" s="2" t="s">
        <v>41</v>
      </c>
      <c r="B70" s="12" t="s">
        <v>42</v>
      </c>
      <c r="C70" s="31">
        <v>211082769.87</v>
      </c>
    </row>
    <row r="71" spans="1:3" ht="31.5">
      <c r="A71" s="14" t="s">
        <v>43</v>
      </c>
      <c r="B71" s="11" t="s">
        <v>44</v>
      </c>
      <c r="C71" s="30">
        <f>C72</f>
        <v>125000</v>
      </c>
    </row>
    <row r="72" spans="1:3" ht="31.5">
      <c r="A72" s="2" t="s">
        <v>45</v>
      </c>
      <c r="B72" s="12" t="s">
        <v>46</v>
      </c>
      <c r="C72" s="31">
        <v>125000</v>
      </c>
    </row>
    <row r="73" spans="1:3" ht="15.75">
      <c r="A73" s="14"/>
      <c r="B73" s="11" t="s">
        <v>155</v>
      </c>
      <c r="C73" s="30">
        <f>C74+C89+C96+C103+C114+C167</f>
        <v>583933337.4799999</v>
      </c>
    </row>
    <row r="74" spans="1:3" ht="33" customHeight="1">
      <c r="A74" s="14" t="s">
        <v>47</v>
      </c>
      <c r="B74" s="11" t="s">
        <v>48</v>
      </c>
      <c r="C74" s="30">
        <f>C75+C77+C86+C84</f>
        <v>438571783.44</v>
      </c>
    </row>
    <row r="75" spans="1:3" ht="66" customHeight="1">
      <c r="A75" s="19" t="s">
        <v>119</v>
      </c>
      <c r="B75" s="11" t="s">
        <v>49</v>
      </c>
      <c r="C75" s="30">
        <f>C76</f>
        <v>4485600</v>
      </c>
    </row>
    <row r="76" spans="1:3" ht="47.25">
      <c r="A76" s="20" t="s">
        <v>120</v>
      </c>
      <c r="B76" s="12" t="s">
        <v>50</v>
      </c>
      <c r="C76" s="31">
        <v>4485600</v>
      </c>
    </row>
    <row r="77" spans="1:3" ht="78.75">
      <c r="A77" s="14" t="s">
        <v>51</v>
      </c>
      <c r="B77" s="11" t="s">
        <v>121</v>
      </c>
      <c r="C77" s="30">
        <f>C78+C80+C82</f>
        <v>433482600</v>
      </c>
    </row>
    <row r="78" spans="1:3" ht="63">
      <c r="A78" s="20" t="s">
        <v>122</v>
      </c>
      <c r="B78" s="12" t="s">
        <v>52</v>
      </c>
      <c r="C78" s="31">
        <f>C79</f>
        <v>378629090</v>
      </c>
    </row>
    <row r="79" spans="1:3" ht="64.5" customHeight="1">
      <c r="A79" s="20" t="s">
        <v>123</v>
      </c>
      <c r="B79" s="12" t="s">
        <v>53</v>
      </c>
      <c r="C79" s="31">
        <v>378629090</v>
      </c>
    </row>
    <row r="80" spans="1:3" ht="64.5" customHeight="1">
      <c r="A80" s="2" t="s">
        <v>54</v>
      </c>
      <c r="B80" s="12" t="s">
        <v>55</v>
      </c>
      <c r="C80" s="31">
        <f>C81</f>
        <v>26953510</v>
      </c>
    </row>
    <row r="81" spans="1:3" ht="63">
      <c r="A81" s="2" t="s">
        <v>56</v>
      </c>
      <c r="B81" s="12" t="s">
        <v>124</v>
      </c>
      <c r="C81" s="31">
        <v>26953510</v>
      </c>
    </row>
    <row r="82" spans="1:3" ht="31.5">
      <c r="A82" s="2" t="s">
        <v>57</v>
      </c>
      <c r="B82" s="12" t="s">
        <v>58</v>
      </c>
      <c r="C82" s="31">
        <f>C83</f>
        <v>27900000</v>
      </c>
    </row>
    <row r="83" spans="1:3" ht="31.5">
      <c r="A83" s="2" t="s">
        <v>59</v>
      </c>
      <c r="B83" s="12" t="s">
        <v>60</v>
      </c>
      <c r="C83" s="31">
        <v>27900000</v>
      </c>
    </row>
    <row r="84" spans="1:3" ht="48.75" customHeight="1">
      <c r="A84" s="2" t="s">
        <v>395</v>
      </c>
      <c r="B84" s="12" t="s">
        <v>396</v>
      </c>
      <c r="C84" s="31">
        <f>C85</f>
        <v>403583.44</v>
      </c>
    </row>
    <row r="85" spans="1:3" ht="129.75" customHeight="1">
      <c r="A85" s="2" t="s">
        <v>397</v>
      </c>
      <c r="B85" s="12" t="s">
        <v>398</v>
      </c>
      <c r="C85" s="31">
        <v>403583.44</v>
      </c>
    </row>
    <row r="86" spans="1:3" ht="78.75">
      <c r="A86" s="2" t="s">
        <v>283</v>
      </c>
      <c r="B86" s="12" t="s">
        <v>284</v>
      </c>
      <c r="C86" s="31">
        <f>C87</f>
        <v>200000</v>
      </c>
    </row>
    <row r="87" spans="1:3" ht="78.75">
      <c r="A87" s="2" t="s">
        <v>285</v>
      </c>
      <c r="B87" s="12" t="s">
        <v>286</v>
      </c>
      <c r="C87" s="31">
        <f>C88</f>
        <v>200000</v>
      </c>
    </row>
    <row r="88" spans="1:3" ht="64.5" customHeight="1">
      <c r="A88" s="2" t="s">
        <v>287</v>
      </c>
      <c r="B88" s="12" t="s">
        <v>288</v>
      </c>
      <c r="C88" s="31">
        <v>200000</v>
      </c>
    </row>
    <row r="89" spans="1:3" ht="15.75">
      <c r="A89" s="14" t="s">
        <v>61</v>
      </c>
      <c r="B89" s="11" t="s">
        <v>62</v>
      </c>
      <c r="C89" s="30">
        <f>C90</f>
        <v>9192900</v>
      </c>
    </row>
    <row r="90" spans="1:3" ht="15.75">
      <c r="A90" s="14" t="s">
        <v>63</v>
      </c>
      <c r="B90" s="11" t="s">
        <v>64</v>
      </c>
      <c r="C90" s="30">
        <f>SUM(C91:C93)</f>
        <v>9192900</v>
      </c>
    </row>
    <row r="91" spans="1:3" ht="31.5">
      <c r="A91" s="2" t="s">
        <v>65</v>
      </c>
      <c r="B91" s="10" t="s">
        <v>125</v>
      </c>
      <c r="C91" s="31">
        <v>2638300</v>
      </c>
    </row>
    <row r="92" spans="1:3" ht="15.75">
      <c r="A92" s="2" t="s">
        <v>66</v>
      </c>
      <c r="B92" s="10" t="s">
        <v>67</v>
      </c>
      <c r="C92" s="31">
        <v>1866200</v>
      </c>
    </row>
    <row r="93" spans="1:3" ht="15.75">
      <c r="A93" s="2" t="s">
        <v>68</v>
      </c>
      <c r="B93" s="10" t="s">
        <v>126</v>
      </c>
      <c r="C93" s="31">
        <f>SUM(C94:C95)</f>
        <v>4688400</v>
      </c>
    </row>
    <row r="94" spans="1:3" ht="15.75">
      <c r="A94" s="2" t="s">
        <v>69</v>
      </c>
      <c r="B94" s="10" t="s">
        <v>127</v>
      </c>
      <c r="C94" s="31">
        <v>4311500</v>
      </c>
    </row>
    <row r="95" spans="1:3" ht="18.75" customHeight="1">
      <c r="A95" s="2" t="s">
        <v>273</v>
      </c>
      <c r="B95" s="10" t="s">
        <v>274</v>
      </c>
      <c r="C95" s="31">
        <v>376900</v>
      </c>
    </row>
    <row r="96" spans="1:3" ht="31.5">
      <c r="A96" s="14" t="s">
        <v>70</v>
      </c>
      <c r="B96" s="11" t="s">
        <v>99</v>
      </c>
      <c r="C96" s="30">
        <f>C97+C100</f>
        <v>12322984.4</v>
      </c>
    </row>
    <row r="97" spans="1:3" ht="15.75">
      <c r="A97" s="14" t="s">
        <v>71</v>
      </c>
      <c r="B97" s="11" t="s">
        <v>72</v>
      </c>
      <c r="C97" s="30">
        <f>C98</f>
        <v>126000</v>
      </c>
    </row>
    <row r="98" spans="1:3" ht="15.75">
      <c r="A98" s="2" t="s">
        <v>73</v>
      </c>
      <c r="B98" s="12" t="s">
        <v>74</v>
      </c>
      <c r="C98" s="31">
        <f>C99</f>
        <v>126000</v>
      </c>
    </row>
    <row r="99" spans="1:3" ht="31.5">
      <c r="A99" s="2" t="s">
        <v>75</v>
      </c>
      <c r="B99" s="12" t="s">
        <v>76</v>
      </c>
      <c r="C99" s="31">
        <v>126000</v>
      </c>
    </row>
    <row r="100" spans="1:3" ht="15.75">
      <c r="A100" s="14" t="s">
        <v>267</v>
      </c>
      <c r="B100" s="11" t="s">
        <v>268</v>
      </c>
      <c r="C100" s="30">
        <f>C101</f>
        <v>12196984.4</v>
      </c>
    </row>
    <row r="101" spans="1:3" ht="15.75">
      <c r="A101" s="2" t="s">
        <v>265</v>
      </c>
      <c r="B101" s="12" t="s">
        <v>266</v>
      </c>
      <c r="C101" s="31">
        <f>C102</f>
        <v>12196984.4</v>
      </c>
    </row>
    <row r="102" spans="1:3" ht="17.25" customHeight="1">
      <c r="A102" s="20" t="s">
        <v>263</v>
      </c>
      <c r="B102" s="12" t="s">
        <v>264</v>
      </c>
      <c r="C102" s="31">
        <v>12196984.4</v>
      </c>
    </row>
    <row r="103" spans="1:3" ht="31.5">
      <c r="A103" s="14" t="s">
        <v>77</v>
      </c>
      <c r="B103" s="11" t="s">
        <v>78</v>
      </c>
      <c r="C103" s="30">
        <f>C104+C106+C109</f>
        <v>90100000</v>
      </c>
    </row>
    <row r="104" spans="1:3" ht="15.75">
      <c r="A104" s="14" t="s">
        <v>79</v>
      </c>
      <c r="B104" s="8" t="s">
        <v>80</v>
      </c>
      <c r="C104" s="30">
        <f>C105</f>
        <v>5600000</v>
      </c>
    </row>
    <row r="105" spans="1:3" ht="31.5">
      <c r="A105" s="2" t="s">
        <v>81</v>
      </c>
      <c r="B105" s="12" t="s">
        <v>82</v>
      </c>
      <c r="C105" s="31">
        <v>5600000</v>
      </c>
    </row>
    <row r="106" spans="1:3" ht="78.75">
      <c r="A106" s="14" t="s">
        <v>83</v>
      </c>
      <c r="B106" s="11" t="s">
        <v>84</v>
      </c>
      <c r="C106" s="30">
        <f>C107</f>
        <v>36500000</v>
      </c>
    </row>
    <row r="107" spans="1:3" ht="82.5" customHeight="1">
      <c r="A107" s="20" t="s">
        <v>128</v>
      </c>
      <c r="B107" s="12" t="s">
        <v>85</v>
      </c>
      <c r="C107" s="31">
        <f>C108</f>
        <v>36500000</v>
      </c>
    </row>
    <row r="108" spans="1:3" ht="78.75">
      <c r="A108" s="20" t="s">
        <v>129</v>
      </c>
      <c r="B108" s="12" t="s">
        <v>156</v>
      </c>
      <c r="C108" s="31">
        <v>36500000</v>
      </c>
    </row>
    <row r="109" spans="1:3" ht="31.5">
      <c r="A109" s="14" t="s">
        <v>86</v>
      </c>
      <c r="B109" s="11" t="s">
        <v>130</v>
      </c>
      <c r="C109" s="30">
        <f>C110+C112</f>
        <v>48000000</v>
      </c>
    </row>
    <row r="110" spans="1:3" ht="31.5">
      <c r="A110" s="2" t="s">
        <v>87</v>
      </c>
      <c r="B110" s="12" t="s">
        <v>88</v>
      </c>
      <c r="C110" s="31">
        <f>C111</f>
        <v>43755000</v>
      </c>
    </row>
    <row r="111" spans="1:3" ht="47.25">
      <c r="A111" s="2" t="s">
        <v>89</v>
      </c>
      <c r="B111" s="12" t="s">
        <v>90</v>
      </c>
      <c r="C111" s="31">
        <v>43755000</v>
      </c>
    </row>
    <row r="112" spans="1:3" ht="47.25">
      <c r="A112" s="14" t="s">
        <v>374</v>
      </c>
      <c r="B112" s="11" t="s">
        <v>373</v>
      </c>
      <c r="C112" s="30">
        <f>C113</f>
        <v>4245000</v>
      </c>
    </row>
    <row r="113" spans="1:3" ht="47.25">
      <c r="A113" s="2" t="s">
        <v>372</v>
      </c>
      <c r="B113" s="12" t="s">
        <v>371</v>
      </c>
      <c r="C113" s="31">
        <v>4245000</v>
      </c>
    </row>
    <row r="114" spans="1:3" ht="15.75">
      <c r="A114" s="14" t="s">
        <v>91</v>
      </c>
      <c r="B114" s="11" t="s">
        <v>92</v>
      </c>
      <c r="C114" s="30">
        <f>C115+C150+C152+C157+C165</f>
        <v>31875669.640000001</v>
      </c>
    </row>
    <row r="115" spans="1:3" ht="31.5">
      <c r="A115" s="14" t="s">
        <v>132</v>
      </c>
      <c r="B115" s="11" t="s">
        <v>131</v>
      </c>
      <c r="C115" s="30">
        <f>C116+C118+C120+C123+C129+C131+C133+C135+C139+C141+C143+C145+C148+C125+C127</f>
        <v>17986533.289999999</v>
      </c>
    </row>
    <row r="116" spans="1:3" ht="47.25">
      <c r="A116" s="2" t="s">
        <v>208</v>
      </c>
      <c r="B116" s="12" t="s">
        <v>209</v>
      </c>
      <c r="C116" s="31">
        <f>C117</f>
        <v>86900</v>
      </c>
    </row>
    <row r="117" spans="1:3" ht="63" customHeight="1">
      <c r="A117" s="2" t="s">
        <v>210</v>
      </c>
      <c r="B117" s="12" t="s">
        <v>211</v>
      </c>
      <c r="C117" s="31">
        <v>86900</v>
      </c>
    </row>
    <row r="118" spans="1:3" ht="65.25" customHeight="1">
      <c r="A118" s="2" t="s">
        <v>212</v>
      </c>
      <c r="B118" s="12" t="s">
        <v>213</v>
      </c>
      <c r="C118" s="31">
        <f>C119</f>
        <v>347230</v>
      </c>
    </row>
    <row r="119" spans="1:3" ht="94.5">
      <c r="A119" s="2" t="s">
        <v>214</v>
      </c>
      <c r="B119" s="12" t="s">
        <v>215</v>
      </c>
      <c r="C119" s="31">
        <v>347230</v>
      </c>
    </row>
    <row r="120" spans="1:3" ht="47.25">
      <c r="A120" s="2" t="s">
        <v>216</v>
      </c>
      <c r="B120" s="12" t="s">
        <v>217</v>
      </c>
      <c r="C120" s="31">
        <f>SUM(C121:C122)</f>
        <v>738840</v>
      </c>
    </row>
    <row r="121" spans="1:3" ht="66" customHeight="1">
      <c r="A121" s="2" t="s">
        <v>218</v>
      </c>
      <c r="B121" s="12" t="s">
        <v>219</v>
      </c>
      <c r="C121" s="31">
        <v>733840</v>
      </c>
    </row>
    <row r="122" spans="1:3" ht="63">
      <c r="A122" s="2" t="s">
        <v>289</v>
      </c>
      <c r="B122" s="12" t="s">
        <v>290</v>
      </c>
      <c r="C122" s="31">
        <v>5000</v>
      </c>
    </row>
    <row r="123" spans="1:3" ht="63">
      <c r="A123" s="2" t="s">
        <v>220</v>
      </c>
      <c r="B123" s="26" t="s">
        <v>302</v>
      </c>
      <c r="C123" s="31">
        <f>C124</f>
        <v>1790180</v>
      </c>
    </row>
    <row r="124" spans="1:3" ht="81.75" customHeight="1">
      <c r="A124" s="2" t="s">
        <v>221</v>
      </c>
      <c r="B124" s="26" t="s">
        <v>303</v>
      </c>
      <c r="C124" s="31">
        <v>1790180</v>
      </c>
    </row>
    <row r="125" spans="1:3" ht="50.25" customHeight="1">
      <c r="A125" s="20" t="s">
        <v>325</v>
      </c>
      <c r="B125" s="26" t="s">
        <v>326</v>
      </c>
      <c r="C125" s="31">
        <f>C126</f>
        <v>15000</v>
      </c>
    </row>
    <row r="126" spans="1:3" ht="78.75">
      <c r="A126" s="2" t="s">
        <v>327</v>
      </c>
      <c r="B126" s="26" t="s">
        <v>328</v>
      </c>
      <c r="C126" s="31">
        <v>15000</v>
      </c>
    </row>
    <row r="127" spans="1:3" ht="50.25" customHeight="1">
      <c r="A127" s="2" t="s">
        <v>329</v>
      </c>
      <c r="B127" s="26" t="s">
        <v>330</v>
      </c>
      <c r="C127" s="31">
        <f>C128</f>
        <v>0</v>
      </c>
    </row>
    <row r="128" spans="1:3" ht="78.75">
      <c r="A128" s="2" t="s">
        <v>331</v>
      </c>
      <c r="B128" s="26" t="s">
        <v>332</v>
      </c>
      <c r="C128" s="31">
        <v>0</v>
      </c>
    </row>
    <row r="129" spans="1:3" ht="47.25">
      <c r="A129" s="2" t="s">
        <v>399</v>
      </c>
      <c r="B129" s="26" t="s">
        <v>400</v>
      </c>
      <c r="C129" s="31">
        <f>C130</f>
        <v>3000</v>
      </c>
    </row>
    <row r="130" spans="1:3" ht="63" customHeight="1">
      <c r="A130" s="2" t="s">
        <v>401</v>
      </c>
      <c r="B130" s="26" t="s">
        <v>402</v>
      </c>
      <c r="C130" s="31">
        <v>3000</v>
      </c>
    </row>
    <row r="131" spans="1:3" ht="47.25">
      <c r="A131" s="2" t="s">
        <v>222</v>
      </c>
      <c r="B131" s="12" t="s">
        <v>223</v>
      </c>
      <c r="C131" s="31">
        <f>C132</f>
        <v>235000</v>
      </c>
    </row>
    <row r="132" spans="1:3" ht="65.25" customHeight="1">
      <c r="A132" s="2" t="s">
        <v>224</v>
      </c>
      <c r="B132" s="12" t="s">
        <v>225</v>
      </c>
      <c r="C132" s="31">
        <v>235000</v>
      </c>
    </row>
    <row r="133" spans="1:3" ht="63">
      <c r="A133" s="2" t="s">
        <v>226</v>
      </c>
      <c r="B133" s="12" t="s">
        <v>227</v>
      </c>
      <c r="C133" s="31">
        <f>C134</f>
        <v>148080</v>
      </c>
    </row>
    <row r="134" spans="1:3" ht="82.5" customHeight="1">
      <c r="A134" s="2" t="s">
        <v>228</v>
      </c>
      <c r="B134" s="12" t="s">
        <v>229</v>
      </c>
      <c r="C134" s="31">
        <v>148080</v>
      </c>
    </row>
    <row r="135" spans="1:3" ht="81" customHeight="1">
      <c r="A135" s="2" t="s">
        <v>230</v>
      </c>
      <c r="B135" s="26" t="s">
        <v>304</v>
      </c>
      <c r="C135" s="31">
        <f>C136+C137+C138</f>
        <v>629392.29</v>
      </c>
    </row>
    <row r="136" spans="1:3" ht="126">
      <c r="A136" s="2" t="s">
        <v>231</v>
      </c>
      <c r="B136" s="26" t="s">
        <v>305</v>
      </c>
      <c r="C136" s="31">
        <v>518440</v>
      </c>
    </row>
    <row r="137" spans="1:3" ht="126">
      <c r="A137" s="2" t="s">
        <v>403</v>
      </c>
      <c r="B137" s="26" t="s">
        <v>404</v>
      </c>
      <c r="C137" s="31">
        <v>5000</v>
      </c>
    </row>
    <row r="138" spans="1:3" ht="175.5" customHeight="1">
      <c r="A138" s="2" t="s">
        <v>405</v>
      </c>
      <c r="B138" s="26" t="s">
        <v>406</v>
      </c>
      <c r="C138" s="31">
        <v>105952.29</v>
      </c>
    </row>
    <row r="139" spans="1:3" ht="63">
      <c r="A139" s="2" t="s">
        <v>271</v>
      </c>
      <c r="B139" s="12" t="s">
        <v>272</v>
      </c>
      <c r="C139" s="31">
        <f>C140</f>
        <v>0</v>
      </c>
    </row>
    <row r="140" spans="1:3" ht="78.75">
      <c r="A140" s="2" t="s">
        <v>269</v>
      </c>
      <c r="B140" s="12" t="s">
        <v>270</v>
      </c>
      <c r="C140" s="31">
        <v>0</v>
      </c>
    </row>
    <row r="141" spans="1:3" ht="47.25" customHeight="1">
      <c r="A141" s="2" t="s">
        <v>232</v>
      </c>
      <c r="B141" s="12" t="s">
        <v>233</v>
      </c>
      <c r="C141" s="31">
        <f>C142</f>
        <v>167110</v>
      </c>
    </row>
    <row r="142" spans="1:3" ht="78.75">
      <c r="A142" s="2" t="s">
        <v>234</v>
      </c>
      <c r="B142" s="12" t="s">
        <v>235</v>
      </c>
      <c r="C142" s="31">
        <v>167110</v>
      </c>
    </row>
    <row r="143" spans="1:3" ht="81" customHeight="1">
      <c r="A143" s="2" t="s">
        <v>407</v>
      </c>
      <c r="B143" s="12" t="s">
        <v>408</v>
      </c>
      <c r="C143" s="31">
        <f>C144</f>
        <v>1000</v>
      </c>
    </row>
    <row r="144" spans="1:3" ht="110.25">
      <c r="A144" s="2" t="s">
        <v>409</v>
      </c>
      <c r="B144" s="12" t="s">
        <v>410</v>
      </c>
      <c r="C144" s="31">
        <v>1000</v>
      </c>
    </row>
    <row r="145" spans="1:3" ht="47.25">
      <c r="A145" s="2" t="s">
        <v>133</v>
      </c>
      <c r="B145" s="12" t="s">
        <v>243</v>
      </c>
      <c r="C145" s="31">
        <f>C146+C147</f>
        <v>6477893.9400000004</v>
      </c>
    </row>
    <row r="146" spans="1:3" ht="65.25" customHeight="1">
      <c r="A146" s="2" t="s">
        <v>134</v>
      </c>
      <c r="B146" s="12" t="s">
        <v>244</v>
      </c>
      <c r="C146" s="31">
        <v>6030463.9400000004</v>
      </c>
    </row>
    <row r="147" spans="1:3" ht="63">
      <c r="A147" s="2" t="s">
        <v>236</v>
      </c>
      <c r="B147" s="12" t="s">
        <v>237</v>
      </c>
      <c r="C147" s="31">
        <v>447430</v>
      </c>
    </row>
    <row r="148" spans="1:3" ht="63">
      <c r="A148" s="2" t="s">
        <v>135</v>
      </c>
      <c r="B148" s="12" t="s">
        <v>245</v>
      </c>
      <c r="C148" s="31">
        <f>C149</f>
        <v>7346907.0599999996</v>
      </c>
    </row>
    <row r="149" spans="1:3" ht="78.75">
      <c r="A149" s="2" t="s">
        <v>136</v>
      </c>
      <c r="B149" s="12" t="s">
        <v>246</v>
      </c>
      <c r="C149" s="31">
        <v>7346907.0599999996</v>
      </c>
    </row>
    <row r="150" spans="1:3" ht="31.5">
      <c r="A150" s="14" t="s">
        <v>138</v>
      </c>
      <c r="B150" s="11" t="s">
        <v>137</v>
      </c>
      <c r="C150" s="30">
        <f>C151</f>
        <v>10989210</v>
      </c>
    </row>
    <row r="151" spans="1:3" ht="47.25">
      <c r="A151" s="2" t="s">
        <v>140</v>
      </c>
      <c r="B151" s="12" t="s">
        <v>139</v>
      </c>
      <c r="C151" s="31">
        <v>10989210</v>
      </c>
    </row>
    <row r="152" spans="1:3" ht="96.75" customHeight="1">
      <c r="A152" s="14" t="s">
        <v>257</v>
      </c>
      <c r="B152" s="11" t="s">
        <v>141</v>
      </c>
      <c r="C152" s="30">
        <f>C153+C155</f>
        <v>1256213.6099999999</v>
      </c>
    </row>
    <row r="153" spans="1:3" ht="47.25">
      <c r="A153" s="2" t="s">
        <v>143</v>
      </c>
      <c r="B153" s="12" t="s">
        <v>142</v>
      </c>
      <c r="C153" s="31">
        <f>C154</f>
        <v>802113.61</v>
      </c>
    </row>
    <row r="154" spans="1:3" ht="63">
      <c r="A154" s="2" t="s">
        <v>145</v>
      </c>
      <c r="B154" s="12" t="s">
        <v>144</v>
      </c>
      <c r="C154" s="31">
        <v>802113.61</v>
      </c>
    </row>
    <row r="155" spans="1:3" ht="78.75">
      <c r="A155" s="2" t="s">
        <v>147</v>
      </c>
      <c r="B155" s="12" t="s">
        <v>146</v>
      </c>
      <c r="C155" s="31">
        <f>C156</f>
        <v>454100</v>
      </c>
    </row>
    <row r="156" spans="1:3" ht="63">
      <c r="A156" s="2" t="s">
        <v>148</v>
      </c>
      <c r="B156" s="12" t="s">
        <v>293</v>
      </c>
      <c r="C156" s="31">
        <v>454100</v>
      </c>
    </row>
    <row r="157" spans="1:3" ht="15.75">
      <c r="A157" s="14" t="s">
        <v>150</v>
      </c>
      <c r="B157" s="11" t="s">
        <v>149</v>
      </c>
      <c r="C157" s="30">
        <f>C163+C158+C160</f>
        <v>1593407.2800000003</v>
      </c>
    </row>
    <row r="158" spans="1:3" ht="78.75">
      <c r="A158" s="2" t="s">
        <v>411</v>
      </c>
      <c r="B158" s="12" t="s">
        <v>412</v>
      </c>
      <c r="C158" s="31">
        <f>C159</f>
        <v>1361175.81</v>
      </c>
    </row>
    <row r="159" spans="1:3" ht="63">
      <c r="A159" s="2" t="s">
        <v>413</v>
      </c>
      <c r="B159" s="12" t="s">
        <v>414</v>
      </c>
      <c r="C159" s="31">
        <v>1361175.81</v>
      </c>
    </row>
    <row r="160" spans="1:3" ht="31.5">
      <c r="A160" s="2" t="s">
        <v>415</v>
      </c>
      <c r="B160" s="12" t="s">
        <v>416</v>
      </c>
      <c r="C160" s="31">
        <f>C161+C162</f>
        <v>39217.83</v>
      </c>
    </row>
    <row r="161" spans="1:3" ht="129" customHeight="1">
      <c r="A161" s="2" t="s">
        <v>417</v>
      </c>
      <c r="B161" s="12" t="s">
        <v>418</v>
      </c>
      <c r="C161" s="31">
        <v>19882.5</v>
      </c>
    </row>
    <row r="162" spans="1:3" ht="126">
      <c r="A162" s="2" t="s">
        <v>419</v>
      </c>
      <c r="B162" s="12" t="s">
        <v>420</v>
      </c>
      <c r="C162" s="31">
        <v>19335.330000000002</v>
      </c>
    </row>
    <row r="163" spans="1:3" ht="63">
      <c r="A163" s="2" t="s">
        <v>238</v>
      </c>
      <c r="B163" s="12" t="s">
        <v>239</v>
      </c>
      <c r="C163" s="31">
        <f>SUM(C164:C164)</f>
        <v>193013.64</v>
      </c>
    </row>
    <row r="164" spans="1:3" ht="63">
      <c r="A164" s="2" t="s">
        <v>240</v>
      </c>
      <c r="B164" s="12" t="s">
        <v>241</v>
      </c>
      <c r="C164" s="31">
        <v>193013.64</v>
      </c>
    </row>
    <row r="165" spans="1:3" ht="15.75">
      <c r="A165" s="14" t="s">
        <v>421</v>
      </c>
      <c r="B165" s="11" t="s">
        <v>422</v>
      </c>
      <c r="C165" s="30">
        <f>C166</f>
        <v>50305.46</v>
      </c>
    </row>
    <row r="166" spans="1:3" ht="157.5">
      <c r="A166" s="2" t="s">
        <v>423</v>
      </c>
      <c r="B166" s="12" t="s">
        <v>424</v>
      </c>
      <c r="C166" s="31">
        <v>50305.46</v>
      </c>
    </row>
    <row r="167" spans="1:3" ht="15.75">
      <c r="A167" s="14" t="s">
        <v>93</v>
      </c>
      <c r="B167" s="11" t="s">
        <v>94</v>
      </c>
      <c r="C167" s="30">
        <f>C168</f>
        <v>1870000</v>
      </c>
    </row>
    <row r="168" spans="1:3" ht="15.75">
      <c r="A168" s="14" t="s">
        <v>95</v>
      </c>
      <c r="B168" s="11" t="s">
        <v>96</v>
      </c>
      <c r="C168" s="30">
        <f>C169</f>
        <v>1870000</v>
      </c>
    </row>
    <row r="169" spans="1:3" ht="15.75">
      <c r="A169" s="2" t="s">
        <v>97</v>
      </c>
      <c r="B169" s="12" t="s">
        <v>98</v>
      </c>
      <c r="C169" s="31">
        <v>1870000</v>
      </c>
    </row>
    <row r="170" spans="1:3" ht="15.75">
      <c r="A170" s="14" t="s">
        <v>157</v>
      </c>
      <c r="B170" s="11" t="s">
        <v>158</v>
      </c>
      <c r="C170" s="30">
        <f>C171+C223</f>
        <v>12213796246.92</v>
      </c>
    </row>
    <row r="171" spans="1:3" ht="31.5">
      <c r="A171" s="14" t="s">
        <v>159</v>
      </c>
      <c r="B171" s="11" t="s">
        <v>160</v>
      </c>
      <c r="C171" s="30">
        <f>C172+C199+C214</f>
        <v>12079102546.92</v>
      </c>
    </row>
    <row r="172" spans="1:3" ht="31.5">
      <c r="A172" s="7" t="s">
        <v>161</v>
      </c>
      <c r="B172" s="8" t="s">
        <v>162</v>
      </c>
      <c r="C172" s="33">
        <f>C173+C177+C175+C179+C181+C183+C185+C187+C189+C191+C193+C195+C197</f>
        <v>2862047679.6000004</v>
      </c>
    </row>
    <row r="173" spans="1:3" ht="63">
      <c r="A173" s="7" t="s">
        <v>335</v>
      </c>
      <c r="B173" s="8" t="s">
        <v>336</v>
      </c>
      <c r="C173" s="33">
        <f>C174</f>
        <v>12432419.91</v>
      </c>
    </row>
    <row r="174" spans="1:3" ht="63">
      <c r="A174" s="9" t="s">
        <v>333</v>
      </c>
      <c r="B174" s="10" t="s">
        <v>334</v>
      </c>
      <c r="C174" s="32">
        <v>12432419.91</v>
      </c>
    </row>
    <row r="175" spans="1:3" ht="78.75">
      <c r="A175" s="7" t="s">
        <v>254</v>
      </c>
      <c r="B175" s="11" t="s">
        <v>253</v>
      </c>
      <c r="C175" s="33">
        <f>C176</f>
        <v>94997765.74000001</v>
      </c>
    </row>
    <row r="176" spans="1:3" ht="78.75">
      <c r="A176" s="9" t="s">
        <v>256</v>
      </c>
      <c r="B176" s="12" t="s">
        <v>255</v>
      </c>
      <c r="C176" s="32">
        <v>94997765.74000001</v>
      </c>
    </row>
    <row r="177" spans="1:3" ht="63">
      <c r="A177" s="7" t="s">
        <v>339</v>
      </c>
      <c r="B177" s="11" t="s">
        <v>340</v>
      </c>
      <c r="C177" s="33">
        <f>C178</f>
        <v>253500000</v>
      </c>
    </row>
    <row r="178" spans="1:3" ht="63">
      <c r="A178" s="9" t="s">
        <v>337</v>
      </c>
      <c r="B178" s="12" t="s">
        <v>338</v>
      </c>
      <c r="C178" s="32">
        <v>253500000</v>
      </c>
    </row>
    <row r="179" spans="1:3" ht="47.25">
      <c r="A179" s="24" t="s">
        <v>247</v>
      </c>
      <c r="B179" s="8" t="s">
        <v>248</v>
      </c>
      <c r="C179" s="33">
        <f>C180</f>
        <v>285877800</v>
      </c>
    </row>
    <row r="180" spans="1:3" ht="48" customHeight="1">
      <c r="A180" s="25" t="s">
        <v>249</v>
      </c>
      <c r="B180" s="10" t="s">
        <v>250</v>
      </c>
      <c r="C180" s="32">
        <v>285877800</v>
      </c>
    </row>
    <row r="181" spans="1:3" ht="63">
      <c r="A181" s="24" t="s">
        <v>344</v>
      </c>
      <c r="B181" s="8" t="s">
        <v>343</v>
      </c>
      <c r="C181" s="33">
        <f>C182</f>
        <v>129434184.59</v>
      </c>
    </row>
    <row r="182" spans="1:3" ht="63">
      <c r="A182" s="25" t="s">
        <v>341</v>
      </c>
      <c r="B182" s="10" t="s">
        <v>342</v>
      </c>
      <c r="C182" s="32">
        <v>129434184.59</v>
      </c>
    </row>
    <row r="183" spans="1:3" ht="31.5">
      <c r="A183" s="24" t="s">
        <v>294</v>
      </c>
      <c r="B183" s="8" t="s">
        <v>295</v>
      </c>
      <c r="C183" s="33">
        <f>C184</f>
        <v>7680000</v>
      </c>
    </row>
    <row r="184" spans="1:3" ht="31.5">
      <c r="A184" s="25" t="s">
        <v>296</v>
      </c>
      <c r="B184" s="10" t="s">
        <v>297</v>
      </c>
      <c r="C184" s="32">
        <v>7680000</v>
      </c>
    </row>
    <row r="185" spans="1:3" ht="31.5">
      <c r="A185" s="7" t="s">
        <v>163</v>
      </c>
      <c r="B185" s="8" t="s">
        <v>164</v>
      </c>
      <c r="C185" s="34">
        <f>C186</f>
        <v>19862760</v>
      </c>
    </row>
    <row r="186" spans="1:3" ht="31.5">
      <c r="A186" s="9" t="s">
        <v>165</v>
      </c>
      <c r="B186" s="10" t="s">
        <v>166</v>
      </c>
      <c r="C186" s="35">
        <v>19862760</v>
      </c>
    </row>
    <row r="187" spans="1:3" ht="18.75" customHeight="1">
      <c r="A187" s="7" t="s">
        <v>204</v>
      </c>
      <c r="B187" s="8" t="s">
        <v>205</v>
      </c>
      <c r="C187" s="29">
        <f>C188</f>
        <v>8538821.4000000004</v>
      </c>
    </row>
    <row r="188" spans="1:3" ht="31.5">
      <c r="A188" s="7" t="s">
        <v>206</v>
      </c>
      <c r="B188" s="8" t="s">
        <v>207</v>
      </c>
      <c r="C188" s="29">
        <v>8538821.4000000004</v>
      </c>
    </row>
    <row r="189" spans="1:3" ht="31.5">
      <c r="A189" s="7" t="s">
        <v>348</v>
      </c>
      <c r="B189" s="8" t="s">
        <v>347</v>
      </c>
      <c r="C189" s="29">
        <f>C190</f>
        <v>100879460</v>
      </c>
    </row>
    <row r="190" spans="1:3" ht="31.5">
      <c r="A190" s="9" t="s">
        <v>345</v>
      </c>
      <c r="B190" s="10" t="s">
        <v>346</v>
      </c>
      <c r="C190" s="35">
        <v>100879460</v>
      </c>
    </row>
    <row r="191" spans="1:3" ht="31.5">
      <c r="A191" s="7" t="s">
        <v>317</v>
      </c>
      <c r="B191" s="8" t="s">
        <v>316</v>
      </c>
      <c r="C191" s="29">
        <f>C192</f>
        <v>422955257.99000001</v>
      </c>
    </row>
    <row r="192" spans="1:3" ht="31.5">
      <c r="A192" s="9" t="s">
        <v>314</v>
      </c>
      <c r="B192" s="10" t="s">
        <v>315</v>
      </c>
      <c r="C192" s="35">
        <v>422955257.99000001</v>
      </c>
    </row>
    <row r="193" spans="1:3" ht="31.5">
      <c r="A193" s="7" t="s">
        <v>351</v>
      </c>
      <c r="B193" s="8" t="s">
        <v>352</v>
      </c>
      <c r="C193" s="29">
        <f>C194</f>
        <v>124215000</v>
      </c>
    </row>
    <row r="194" spans="1:3" ht="31.5">
      <c r="A194" s="9" t="s">
        <v>349</v>
      </c>
      <c r="B194" s="10" t="s">
        <v>350</v>
      </c>
      <c r="C194" s="35">
        <v>124215000</v>
      </c>
    </row>
    <row r="195" spans="1:3" ht="64.5" customHeight="1">
      <c r="A195" s="7" t="s">
        <v>320</v>
      </c>
      <c r="B195" s="8" t="s">
        <v>321</v>
      </c>
      <c r="C195" s="29">
        <f>C196</f>
        <v>0</v>
      </c>
    </row>
    <row r="196" spans="1:3" ht="63">
      <c r="A196" s="9" t="s">
        <v>318</v>
      </c>
      <c r="B196" s="10" t="s">
        <v>319</v>
      </c>
      <c r="C196" s="35">
        <v>0</v>
      </c>
    </row>
    <row r="197" spans="1:3" ht="18" customHeight="1">
      <c r="A197" s="7" t="s">
        <v>167</v>
      </c>
      <c r="B197" s="8" t="s">
        <v>168</v>
      </c>
      <c r="C197" s="29">
        <f>C198</f>
        <v>1401674209.97</v>
      </c>
    </row>
    <row r="198" spans="1:3" ht="18" customHeight="1">
      <c r="A198" s="9" t="s">
        <v>169</v>
      </c>
      <c r="B198" s="10" t="s">
        <v>170</v>
      </c>
      <c r="C198" s="31">
        <v>1401674209.97</v>
      </c>
    </row>
    <row r="199" spans="1:3" ht="16.5" customHeight="1">
      <c r="A199" s="7" t="s">
        <v>171</v>
      </c>
      <c r="B199" s="8" t="s">
        <v>172</v>
      </c>
      <c r="C199" s="30">
        <f>C200+C202+C204+C206+C208+C210+C212</f>
        <v>7511497981.29</v>
      </c>
    </row>
    <row r="200" spans="1:3" ht="31.5">
      <c r="A200" s="7" t="s">
        <v>173</v>
      </c>
      <c r="B200" s="8" t="s">
        <v>174</v>
      </c>
      <c r="C200" s="30">
        <f>C201</f>
        <v>291073902.10000002</v>
      </c>
    </row>
    <row r="201" spans="1:3" ht="31.5">
      <c r="A201" s="9" t="s">
        <v>175</v>
      </c>
      <c r="B201" s="10" t="s">
        <v>176</v>
      </c>
      <c r="C201" s="31">
        <v>291073902.10000002</v>
      </c>
    </row>
    <row r="202" spans="1:3" ht="47.25">
      <c r="A202" s="7" t="s">
        <v>177</v>
      </c>
      <c r="B202" s="8" t="s">
        <v>292</v>
      </c>
      <c r="C202" s="30">
        <f>C203</f>
        <v>306898900</v>
      </c>
    </row>
    <row r="203" spans="1:3" ht="47.25">
      <c r="A203" s="9" t="s">
        <v>178</v>
      </c>
      <c r="B203" s="10" t="s">
        <v>291</v>
      </c>
      <c r="C203" s="31">
        <v>306898900</v>
      </c>
    </row>
    <row r="204" spans="1:3" ht="63">
      <c r="A204" s="7" t="s">
        <v>179</v>
      </c>
      <c r="B204" s="8" t="s">
        <v>180</v>
      </c>
      <c r="C204" s="30">
        <f>C205</f>
        <v>109677200</v>
      </c>
    </row>
    <row r="205" spans="1:3" ht="63">
      <c r="A205" s="9" t="s">
        <v>181</v>
      </c>
      <c r="B205" s="10" t="s">
        <v>182</v>
      </c>
      <c r="C205" s="31">
        <v>109677200</v>
      </c>
    </row>
    <row r="206" spans="1:3" ht="63">
      <c r="A206" s="7" t="s">
        <v>183</v>
      </c>
      <c r="B206" s="8" t="s">
        <v>300</v>
      </c>
      <c r="C206" s="30">
        <f>C207</f>
        <v>485502200</v>
      </c>
    </row>
    <row r="207" spans="1:3" ht="47.25">
      <c r="A207" s="9" t="s">
        <v>184</v>
      </c>
      <c r="B207" s="10" t="s">
        <v>301</v>
      </c>
      <c r="C207" s="31">
        <v>485502200</v>
      </c>
    </row>
    <row r="208" spans="1:3" ht="49.5" customHeight="1">
      <c r="A208" s="7" t="s">
        <v>185</v>
      </c>
      <c r="B208" s="8" t="s">
        <v>186</v>
      </c>
      <c r="C208" s="30">
        <f>C209</f>
        <v>57165.41</v>
      </c>
    </row>
    <row r="209" spans="1:3" ht="48.75" customHeight="1">
      <c r="A209" s="9" t="s">
        <v>187</v>
      </c>
      <c r="B209" s="10" t="s">
        <v>188</v>
      </c>
      <c r="C209" s="31">
        <v>57165.41</v>
      </c>
    </row>
    <row r="210" spans="1:3" ht="31.5">
      <c r="A210" s="7" t="s">
        <v>189</v>
      </c>
      <c r="B210" s="8" t="s">
        <v>190</v>
      </c>
      <c r="C210" s="29">
        <f>C211</f>
        <v>27367113.780000001</v>
      </c>
    </row>
    <row r="211" spans="1:3" ht="31.5">
      <c r="A211" s="9" t="s">
        <v>191</v>
      </c>
      <c r="B211" s="10" t="s">
        <v>192</v>
      </c>
      <c r="C211" s="35">
        <v>27367113.780000001</v>
      </c>
    </row>
    <row r="212" spans="1:3" ht="15.75">
      <c r="A212" s="24" t="s">
        <v>193</v>
      </c>
      <c r="B212" s="8" t="s">
        <v>194</v>
      </c>
      <c r="C212" s="29">
        <f>C213</f>
        <v>6290921500</v>
      </c>
    </row>
    <row r="213" spans="1:3" ht="15.75">
      <c r="A213" s="25" t="s">
        <v>195</v>
      </c>
      <c r="B213" s="10" t="s">
        <v>196</v>
      </c>
      <c r="C213" s="35">
        <v>6290921500</v>
      </c>
    </row>
    <row r="214" spans="1:3" ht="18" customHeight="1">
      <c r="A214" s="7" t="s">
        <v>197</v>
      </c>
      <c r="B214" s="8" t="s">
        <v>198</v>
      </c>
      <c r="C214" s="30">
        <f>C217+C219+C221+C215</f>
        <v>1705556886.03</v>
      </c>
    </row>
    <row r="215" spans="1:3" ht="141.75">
      <c r="A215" s="7" t="s">
        <v>298</v>
      </c>
      <c r="B215" s="11" t="s">
        <v>323</v>
      </c>
      <c r="C215" s="30">
        <f>C216</f>
        <v>8804200</v>
      </c>
    </row>
    <row r="216" spans="1:3" ht="128.25" customHeight="1">
      <c r="A216" s="9" t="s">
        <v>299</v>
      </c>
      <c r="B216" s="12" t="s">
        <v>322</v>
      </c>
      <c r="C216" s="31">
        <v>8804200</v>
      </c>
    </row>
    <row r="217" spans="1:3" ht="63.75" customHeight="1">
      <c r="A217" s="7" t="s">
        <v>277</v>
      </c>
      <c r="B217" s="8" t="s">
        <v>278</v>
      </c>
      <c r="C217" s="30">
        <f>C218</f>
        <v>25886800</v>
      </c>
    </row>
    <row r="218" spans="1:3" ht="63">
      <c r="A218" s="9" t="s">
        <v>279</v>
      </c>
      <c r="B218" s="10" t="s">
        <v>280</v>
      </c>
      <c r="C218" s="31">
        <v>25886800</v>
      </c>
    </row>
    <row r="219" spans="1:3" ht="96.75" customHeight="1">
      <c r="A219" s="24" t="s">
        <v>251</v>
      </c>
      <c r="B219" s="11" t="s">
        <v>275</v>
      </c>
      <c r="C219" s="30">
        <f>C220</f>
        <v>228008900</v>
      </c>
    </row>
    <row r="220" spans="1:3" ht="95.25" customHeight="1">
      <c r="A220" s="25" t="s">
        <v>252</v>
      </c>
      <c r="B220" s="12" t="s">
        <v>276</v>
      </c>
      <c r="C220" s="31">
        <v>228008900</v>
      </c>
    </row>
    <row r="221" spans="1:3" ht="17.25" customHeight="1">
      <c r="A221" s="7" t="s">
        <v>199</v>
      </c>
      <c r="B221" s="8" t="s">
        <v>259</v>
      </c>
      <c r="C221" s="30">
        <f>C222</f>
        <v>1442856986.03</v>
      </c>
    </row>
    <row r="222" spans="1:3" ht="31.5">
      <c r="A222" s="9" t="s">
        <v>200</v>
      </c>
      <c r="B222" s="10" t="s">
        <v>201</v>
      </c>
      <c r="C222" s="31">
        <v>1442856986.03</v>
      </c>
    </row>
    <row r="223" spans="1:3" ht="47.25">
      <c r="A223" s="7" t="s">
        <v>375</v>
      </c>
      <c r="B223" s="8" t="s">
        <v>376</v>
      </c>
      <c r="C223" s="30">
        <f t="shared" ref="C223:C225" si="0">C224</f>
        <v>134693700</v>
      </c>
    </row>
    <row r="224" spans="1:3" ht="78.75">
      <c r="A224" s="7" t="s">
        <v>377</v>
      </c>
      <c r="B224" s="11" t="s">
        <v>378</v>
      </c>
      <c r="C224" s="30">
        <f t="shared" si="0"/>
        <v>134693700</v>
      </c>
    </row>
    <row r="225" spans="1:3" ht="65.25" customHeight="1">
      <c r="A225" s="9" t="s">
        <v>379</v>
      </c>
      <c r="B225" s="12" t="s">
        <v>380</v>
      </c>
      <c r="C225" s="31">
        <f t="shared" si="0"/>
        <v>134693700</v>
      </c>
    </row>
    <row r="226" spans="1:3" ht="31.5">
      <c r="A226" s="9" t="s">
        <v>381</v>
      </c>
      <c r="B226" s="12" t="s">
        <v>382</v>
      </c>
      <c r="C226" s="31">
        <f>C227+C228</f>
        <v>134693700</v>
      </c>
    </row>
    <row r="227" spans="1:3" ht="31.5">
      <c r="A227" s="9" t="s">
        <v>383</v>
      </c>
      <c r="B227" s="39" t="s">
        <v>384</v>
      </c>
      <c r="C227" s="31">
        <f>39473700+12000000</f>
        <v>51473700</v>
      </c>
    </row>
    <row r="228" spans="1:3" ht="31.5">
      <c r="A228" s="9" t="s">
        <v>385</v>
      </c>
      <c r="B228" s="39" t="s">
        <v>386</v>
      </c>
      <c r="C228" s="31">
        <v>83220000</v>
      </c>
    </row>
    <row r="229" spans="1:3" ht="15.75">
      <c r="A229" s="13"/>
      <c r="B229" s="15" t="s">
        <v>202</v>
      </c>
      <c r="C229" s="36">
        <f>C18+C170</f>
        <v>26094199246.919998</v>
      </c>
    </row>
  </sheetData>
  <autoFilter ref="A16:C17"/>
  <mergeCells count="4">
    <mergeCell ref="A16:A17"/>
    <mergeCell ref="B16:B17"/>
    <mergeCell ref="C16:C17"/>
    <mergeCell ref="A13:C13"/>
  </mergeCells>
  <hyperlinks>
    <hyperlink ref="B23" r:id="rId1" display="https://login.consultant.ru/link/?req=doc&amp;base=LAW&amp;n=466853&amp;dst=3019"/>
    <hyperlink ref="B28" r:id="rId2" display="https://login.consultant.ru/link/?req=doc&amp;base=LAW&amp;n=466853&amp;dst=101491"/>
    <hyperlink ref="B29" r:id="rId3" display="https://login.consultant.ru/link/?req=doc&amp;base=LAW&amp;n=466853&amp;dst=10877"/>
  </hyperlinks>
  <pageMargins left="0.98425196850393704" right="0.59055118110236227" top="0.78740157480314965" bottom="0.78740157480314965" header="0.31496062992125984" footer="0.31496062992125984"/>
  <pageSetup paperSize="9" scale="71" firstPageNumber="5" orientation="portrait" useFirstPageNumber="1" r:id="rId4"/>
  <headerFooter>
    <oddFooter>&amp;R&amp;"Times New Roman,обычный"&amp;12&amp;P</oddFooter>
  </headerFooter>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PechnikovaMA</dc:creator>
  <cp:lastModifiedBy>PodobedEV</cp:lastModifiedBy>
  <cp:lastPrinted>2025-10-02T17:21:45Z</cp:lastPrinted>
  <dcterms:created xsi:type="dcterms:W3CDTF">2018-09-25T13:09:41Z</dcterms:created>
  <dcterms:modified xsi:type="dcterms:W3CDTF">2025-10-02T17:21:47Z</dcterms:modified>
</cp:coreProperties>
</file>